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170517B-7E20-4680-9793-09FFD92A3D8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T10" i="1"/>
  <c r="BF11" i="1"/>
  <c r="BT11" i="1"/>
  <c r="BF12" i="1"/>
  <c r="BT12" i="1"/>
  <c r="BT13" i="1"/>
  <c r="BT14" i="1"/>
  <c r="BT15" i="1"/>
  <c r="BT16" i="1"/>
  <c r="BT17" i="1"/>
  <c r="BF18" i="1"/>
  <c r="BT18" i="1"/>
  <c r="BF19" i="1"/>
  <c r="BT19" i="1"/>
  <c r="BF20" i="1"/>
  <c r="BT20" i="1"/>
  <c r="BT21" i="1"/>
  <c r="BF22" i="1"/>
  <c r="BT22" i="1"/>
  <c r="BF23" i="1"/>
  <c r="BT23" i="1"/>
  <c r="BF24" i="1"/>
  <c r="BT24" i="1"/>
  <c r="BF25" i="1"/>
  <c r="BT25" i="1"/>
  <c r="BF26" i="1"/>
  <c r="BT26" i="1"/>
  <c r="BF27" i="1"/>
  <c r="BT27" i="1"/>
</calcChain>
</file>

<file path=xl/sharedStrings.xml><?xml version="1.0" encoding="utf-8"?>
<sst xmlns="http://schemas.openxmlformats.org/spreadsheetml/2006/main" count="1624" uniqueCount="636">
  <si>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</si>
  <si>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</si>
  <si>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</si>
  <si>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</si>
  <si>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</si>
  <si>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</si>
  <si>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</si>
  <si>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</si>
  <si>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</si>
  <si>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</si>
  <si>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</si>
  <si>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</si>
  <si>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</si>
  <si>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</si>
  <si>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</si>
  <si>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</si>
  <si>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</si>
  <si>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</si>
  <si>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</si>
  <si>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</si>
  <si>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</si>
  <si>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</si>
  <si>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</si>
  <si>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</si>
  <si>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</si>
  <si>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</si>
  <si>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</si>
  <si>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</si>
  <si>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</si>
  <si>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</si>
  <si>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</si>
  <si>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</si>
  <si>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</si>
  <si>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</si>
  <si>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</si>
  <si>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</si>
  <si>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</si>
  <si>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</si>
  <si>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</si>
  <si>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</si>
  <si>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</si>
  <si>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</si>
  <si>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</si>
  <si>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</si>
  <si>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</si>
  <si>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</si>
  <si>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</si>
  <si>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</si>
  <si>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</si>
  <si>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</si>
  <si>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</si>
  <si>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</si>
  <si>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</si>
  <si>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</si>
  <si>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</si>
  <si>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</si>
  <si>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</si>
  <si>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</si>
  <si>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</si>
  <si>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</si>
  <si>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</si>
  <si>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</si>
  <si>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</si>
  <si>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</si>
  <si>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</si>
  <si>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</si>
  <si>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</si>
  <si>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</si>
  <si>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</si>
  <si>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</si>
  <si>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</si>
  <si>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</si>
  <si>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</si>
  <si>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Yan, L</t>
  </si>
  <si>
    <t/>
  </si>
  <si>
    <t>Yan, Liu</t>
  </si>
  <si>
    <t>Peculiarities of the manifestation of psychological barriers in the development of creative abilities in young teenagers of Ukraine and China</t>
  </si>
  <si>
    <t>AMAZONIA INVESTIGA</t>
  </si>
  <si>
    <t>English</t>
  </si>
  <si>
    <t>Article</t>
  </si>
  <si>
    <t>psychological barriers; young adolescents; creativity; creative abilities; teenagers</t>
  </si>
  <si>
    <t>Our work is aimed at studying peculiarities of the manifestation of psychological barriers in the development of creative abilities in younger teenagers of Ukraine and China. The object of study is the mental states and abilities of young adolescents. The research methods: theoretical - analysis, generalization and systematization of theoretical approaches and empirical results; empirical - observation, conversation, analysis of activity products, testing and mathematical and statistical methods. In the scientific literature, it has long been recognized that the development of creative abilities has a significant impact on the formation of a personality, in particular, its opportunities for self-actualization increase. It is especially important to develop the creative abilities of children who are just forming as individuals. This paper presents the results of its own research and provides a comparative analysis of the manifestation of psychological barriers in the development of creative abilities in young adolescents of the Ukrainian and Chinese sample groups made it possible to reveal that the most evident barriers in the young adolescents of the Ukrainian sample group are self-doubt, lack of interest, fear of making a mistake, reluctance to take risks, and among the young teenage Chinese sample group - lack of interest, fear of being unsuccessful at school, reluctance to take risks, and fear of losing friends. However we can observe that in both sample groups there are the same barriers, which are related to the specifics of the development of children of this age and the leading activities of children in young adolescence.</t>
  </si>
  <si>
    <t>[Yan, Liu] South Ukrainian Natl Pedag Univ, State Inst, Odessa, Ukraine</t>
  </si>
  <si>
    <t>Ministry of Education &amp; Science of Ukraine; South Ukrainian National Pedagogical University Named After K. D. Ushynsky</t>
  </si>
  <si>
    <t>Yan, L (corresponding author), South Ukrainian Natl Pedag Univ, State Inst, Odessa, Ukraine.</t>
  </si>
  <si>
    <t>Editorial Primmate</t>
  </si>
  <si>
    <t>Caqueta</t>
  </si>
  <si>
    <t>calle 15 1-72 Florencia, Caqueta, COLOMBIA</t>
  </si>
  <si>
    <t>2322-6307</t>
  </si>
  <si>
    <t>AMAZON INVESTIG</t>
  </si>
  <si>
    <t>AMAZON. INVESTIG.</t>
  </si>
  <si>
    <t>APR</t>
  </si>
  <si>
    <t>10.34069/AI/2023.63.03.5</t>
  </si>
  <si>
    <t>Social Sciences, Interdisciplinary</t>
  </si>
  <si>
    <t>Emerging Sources Citation Index (ESCI)</t>
  </si>
  <si>
    <t>Social Sciences - Other Topics</t>
  </si>
  <si>
    <t>K7QX8</t>
  </si>
  <si>
    <t>gold</t>
  </si>
  <si>
    <t>2023-10-17</t>
  </si>
  <si>
    <t>WOS:001018360400005</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</si>
  <si>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</si>
  <si>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</si>
  <si>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</si>
  <si>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</si>
  <si>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</si>
  <si>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</si>
  <si>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</si>
  <si>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</si>
  <si>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</si>
  <si>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</si>
  <si>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</si>
  <si>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</si>
  <si>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</si>
  <si>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</si>
  <si>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</si>
  <si>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</si>
  <si>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</si>
  <si>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</si>
  <si>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</si>
  <si>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</si>
  <si>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</si>
  <si>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</si>
  <si>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</si>
  <si>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</si>
  <si>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</si>
  <si>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</si>
  <si>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</si>
  <si>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</si>
  <si>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</si>
  <si>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</si>
  <si>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</si>
  <si>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</si>
  <si>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</si>
  <si>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</si>
  <si>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</si>
  <si>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</si>
  <si>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</si>
  <si>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</si>
  <si>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Dănilă, Oana/HIZ-7746-2022; Maftei, Alexandra/ABB-6674-2020; Mairean, Cornelia/HZI-0147-2023</t>
  </si>
  <si>
    <t>Mairean, Cornelia/0000-0001-6895-8627; Dănilă, Oana/0000-0001-9304-0017; Maftei, Alexandra/0000-0001-9700-8794;</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</si>
  <si>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</si>
  <si>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</si>
  <si>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</si>
  <si>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FRONTIERS MEDIA SA</t>
  </si>
  <si>
    <t>LAUSANNE</t>
  </si>
  <si>
    <t>AVENUE DU TRIBUNAL FEDERAL 34, LAUSANNE, CH-1015, SWITZERLAND</t>
  </si>
  <si>
    <t>1664-1078</t>
  </si>
  <si>
    <t>FRONT PSYCHOL</t>
  </si>
  <si>
    <t>Front. Psychol.</t>
  </si>
  <si>
    <t>DEC 5</t>
  </si>
  <si>
    <t>10.3389/fpsyg.2022.1051152</t>
  </si>
  <si>
    <t>Psychology, Multidisciplinary</t>
  </si>
  <si>
    <t>Social Science Citation Index (SSCI)</t>
  </si>
  <si>
    <t>Psychology</t>
  </si>
  <si>
    <t>7C3DM</t>
  </si>
  <si>
    <t>WOS:000899696600001</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</si>
  <si>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</si>
  <si>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</si>
  <si>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</si>
  <si>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</si>
  <si>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</si>
  <si>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</si>
  <si>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</si>
  <si>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</si>
  <si>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</si>
  <si>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</si>
  <si>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NOV 2</t>
  </si>
  <si>
    <t>10.3389/fpsyg.2022.995232</t>
  </si>
  <si>
    <t>6J1NR</t>
  </si>
  <si>
    <t>gold, Green Published</t>
  </si>
  <si>
    <t>WOS:000886595600001</t>
  </si>
  <si>
    <t>Bugaevsky, K; Rybalko, L; Synytsya, T; Napierala, M; Smolenska, O; Ostrowska, M; Hagner-Derengowska, M; Kaluzny, K; Muszkieta, R; Zukow, X; Zukow, W</t>
  </si>
  <si>
    <t>Bugaevsky, Konstantin; Rybalko, Lina; Synytsya, Tetiana; Napierala, Marek; Smolenska, Olga; Ostrowska, Malgorzata; Hagner-Derengowska, Magdalena; Kaluzny, Krystian; Muszkieta, Radoslaw; Zukow, Xawery; Zukow, Walery</t>
  </si>
  <si>
    <t>THE INFLUENCE OF SPORTS ACTIVITY ON THE IMPORTANCE OF THE SEXUAL SOMATOTYPE OF ATHLETES IN PAIRED WOMEN'S ACROBATICS AND GYMNASTICS</t>
  </si>
  <si>
    <t>ACTA KINESIOLOGICA</t>
  </si>
  <si>
    <t>pair female acrobatics; gymnastics; sportswomen; finger proportion; morphological masculinization</t>
  </si>
  <si>
    <t>The article presents research materials relating to the study of the individual characteristics of the 2D:4D finger index in young athletes in pair female acrobatics and gymnastics. The aim of the study is to study and comparatively analyze the features of the 2D: 4D finger proportions in the upper and lower female partners in paired female acrobatics and among the female athletes involved in artistic gymnastics, referred to adolescence; confirmation of the influence of the 2D:4D finger ratio on the athletic capabilities of athletes and the formation of their sexual somatotype. It has been proved that the presence in these groups of female athletes with certain values of the inverse, andronnorphic sexual somatotype indicates an increased level of testosterone in the body of these athletes and inverse adaptive changes with the formation of masculinization phenomena in them. Research methods and organization. To conduct research on the features of the 2D:4D finger proportions in the upper and lower female partner athletes in paired female acrobatics and in athletes engaged in artistic gymnastics, the following methods were used: anthropometric method to determine: IPD) and somatotyping according to the classification of J. Tanner and W. Marshall; 2) measurement and comparison of II and IV fingers of the hands of athletes using the finger ratio method according to J.T. Menning - 2D:4D Digit Ratio; 3) as well as the method of literary analysis, using available sources of information; 4) method of mathematical statistics. Organization of the study. This study was conducted in 2019-2020 with the involvement of 31 pairs of acrobats and 59 athletes involved in artistic gymnastics in Ukraine (Nikolaev and Poltava). Lower acrobats and gymnasts (n=90) - adolescent - 19.35 +/- 1.07 years; Upper acrobats (n=31) - pubertal age - 14.68 +/- 1.14 years (P &lt;= 0,01). Their experience in these sports ranged from 2.5 to 10 years. The level of sportsmanship - from I-III sports category to a candidate for master of sports, master of sports. Research results. After carrying out the study of the necessary anthropometric measurements for each participant (indicators of the width of the shoulders and pelvis, the length of the II and IV fingers of both hands) and processing the obtained anthropometric values, the values of the sexual dimorphism index (SDI) in each study group were determined by mathematical recalculation.</t>
  </si>
  <si>
    <t>[Bugaevsky, Konstantin] Petro Mohyla Black Sea State Univ, Nikolaev City, Ukraine; [Rybalko, Lina; Synytsya, Tetiana] Natl Univ, Yuri Kondratyuk Poltava Polytech, Poltava, Ukraine; [Napierala, Marek] Univ Econ, Bydgoszcz, Poland; [Smolenska, Olga; Ostrowska, Malgorzata; Hagner-Derengowska, Magdalena; Muszkieta, Radoslaw; Zukow, Walery] Nicolaus Copernicus Univ, Lwowska 1 St, PL-87100 Torun, Poland; [Kaluzny, Krystian] Nicolaus Copernicus Univ, Ludwik Rydygier Coll Med Bydgoszcz, Fac Hlth Sci, Torun, Poland; [Zukow, Xawery] Med Univ Bialystok, Bialystok, Poland</t>
  </si>
  <si>
    <t>Ministry of Education &amp; Science of Ukraine; Petro Mohyla Black Sea National University; Ministry of Education &amp; Science of Ukraine; National University Yuri Kondratyuk Poltava Polytechnic; Nicolaus Copernicus University; Nicolaus Copernicus University; Ludwik Rydygier Collegium Medicum; Medical University of Bialystok</t>
  </si>
  <si>
    <t>Zukow, W (corresponding author), Nicolaus Copernicus Univ, Fac Hlth Sci, Torun, Poland.</t>
  </si>
  <si>
    <t>w.zukow@wp.pl</t>
  </si>
  <si>
    <t>Zukow, Walery/N-6668-2013</t>
  </si>
  <si>
    <t>Zukow, Walery/0000-0002-7675-6117</t>
  </si>
  <si>
    <t>DRUSTVO PEDAGOGA TJELESNE &amp; ZDRAVSTVENE KULTURE</t>
  </si>
  <si>
    <t>LJUBUSKI</t>
  </si>
  <si>
    <t>TESKERA-PUT ZA CRVENI GRM BB, LJUBUSKI, 88320, BOSNIA &amp; HERCEG</t>
  </si>
  <si>
    <t>1840-2976</t>
  </si>
  <si>
    <t>1840-3700</t>
  </si>
  <si>
    <t>ACTA KINESIOL</t>
  </si>
  <si>
    <t>Acta Kinesiol.</t>
  </si>
  <si>
    <t>DEC</t>
  </si>
  <si>
    <t>10.51371/issn.1840-2976.2021.15.2.8</t>
  </si>
  <si>
    <t>Sport Sciences</t>
  </si>
  <si>
    <t>ZA8CG</t>
  </si>
  <si>
    <t>Bronze</t>
  </si>
  <si>
    <t>WOS:000756384400007</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</si>
  <si>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</si>
  <si>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</si>
  <si>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</si>
  <si>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</si>
  <si>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</si>
  <si>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</si>
  <si>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</si>
  <si>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</si>
  <si>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</si>
  <si>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</si>
  <si>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</si>
  <si>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</si>
  <si>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</si>
  <si>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</si>
  <si>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</si>
  <si>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OXFORD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</si>
  <si>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</si>
  <si>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</si>
  <si>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</si>
  <si>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</si>
  <si>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</si>
  <si>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</si>
  <si>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</si>
  <si>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</si>
  <si>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</si>
  <si>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</si>
  <si>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Katerynchuk, K; Kyrenko, S; Nazarenko, O; Koval, O; Matsiuk, O</t>
  </si>
  <si>
    <t>Katerynchuk, Kateryna; Kyrenko, Sergiy; Nazarenko, Olha; Koval, Olga; Matsiuk, Olha</t>
  </si>
  <si>
    <t>LEGAL AND SOCIO-PSYCHOLOGICAL ISSUES OF BULLYING AND CYBERBULLYING</t>
  </si>
  <si>
    <t>JOURNAL OF LAW AND POLITICAL SCIENCES</t>
  </si>
  <si>
    <t>Adolescents; Aggressive Behavior; Bullying; Criminal Law; Cyberbullying; Violence</t>
  </si>
  <si>
    <t>PREDICTORS</t>
  </si>
  <si>
    <t>The purpose of the article is to determine the legal and socio-psychological characteristics of bullying and cyberbullying, knowledge of which will help protect children (pupils and students) in Ukraine. Research results. A research of the legislation of some Europeans countries has revealed that bullying, as well as another type - cyberbullying, is an urgent problem in each country. In our opinion, their negative feature is that the regulations do not provide for separate sanctions for criminal offences against the life and health of a child. Each country has its own causes (socio-psychological, socioeconomic and ideological) and conditions (legal, social, economic) of crime against children. Public policy in many countries is aimed at combating various forms of violence against children. That is why a system of legislative protection is being developed and implemented at different levels. The article offers measures aimed at counteracting and preventing bullying and cyberbullying (creating healthy psychological environment, training sessions and lectures on bullying, promoting of mutual respect, support, kindness and empathy; systematic activities with psychologist, etc.) according to the results of the survey among pupils and students.</t>
  </si>
  <si>
    <t>[Katerynchuk, Kateryna; Koval, Olga] Kyiv Natl Univ Technol &amp; Design, Kiev, Ukraine; [Kyrenko, Sergiy] Kyiv Natl Linguist Univ, Kiev, Ukraine; [Nazarenko, Olha] Natl Acad Internal Affairs, Kiev, Ukraine; [Matsiuk, Olha] Taurida Natl VI Vernadsky Univ, Kiev, Ukraine</t>
  </si>
  <si>
    <t>Ministry of Education &amp; Science of Ukraine; Kyiv National University of Technologies &amp; Design; Ministry of Education &amp; Science of Ukraine; Kyiv National Linguistic University; National Academy of Internal Affairs; Ministry of Education &amp; Science of Ukraine; Taurida National V.I.Vernadsky University</t>
  </si>
  <si>
    <t>Katerynchuk, K (corresponding author), Kyiv Natl Univ Technol &amp; Design, Kiev, Ukraine.</t>
  </si>
  <si>
    <t>Katerynchuk, Kateryna/AAB-3490-2022; Koval, Olga/D-7606-2019</t>
  </si>
  <si>
    <t>Katerynchuk, Kateryna/0000-0002-6700-2831;</t>
  </si>
  <si>
    <t>AL-BAYADER-AL-RAWNAQ NEIGHBORHOOD</t>
  </si>
  <si>
    <t>AMMAN</t>
  </si>
  <si>
    <t>ABDULLAH AL SHAHWAN ST, BUILDING NO 8, AMMAN, 00000, JORDAN</t>
  </si>
  <si>
    <t>2222-7288</t>
  </si>
  <si>
    <t>2518-5551</t>
  </si>
  <si>
    <t>J LAW POLIT SCI</t>
  </si>
  <si>
    <t>J. Law Polit. Sci.</t>
  </si>
  <si>
    <t>SEP</t>
  </si>
  <si>
    <t>Law</t>
  </si>
  <si>
    <t>Government &amp; Law</t>
  </si>
  <si>
    <t>UU3YK</t>
  </si>
  <si>
    <t>WOS:000698735600004</t>
  </si>
  <si>
    <t>Asieieva, Y; Druz, O; Kozhyna, H; Chernenko, I</t>
  </si>
  <si>
    <t>Asieieva, Yuliia; Druz, Oleg; Kozhyna, Hanna; Chernenko, Inna</t>
  </si>
  <si>
    <t>Cyber-addiction psychoprophylaxis program for young generation of Ukraine</t>
  </si>
  <si>
    <t>cyber socialization; cyberspace; adolescents; adolescence; psychocorrection</t>
  </si>
  <si>
    <t>In the work the authors provides a statistical analysis of the problem, considers possible measures for the prevention and correction of cyber addictions among the younger generation. Proposed: a scheme of interaction in the formation of media culture; a preventive cyber addiction prophylaxis scheme; a number of practical recommendations on the peculiarities of socialization of adolescents with cyber-addiction are described; the basic principles of working with cyber-addicts are highlighted. It is emphasized that the ways of overcoming cyber-addictions should have a socio-psychological direction aimed at: correction of behavioral deficiencies; changing the life program so that a person has the opportunity to satisfy his needs focusing not on the virtual environment, but on the surrounding reality; developing the ability to establish constructive relationships with people around; displacing being in cyberspace from leading activities; normalization of emotional response to difficult life situations.</t>
  </si>
  <si>
    <t>[Asieieva, Yuliia] Odessa Inst Interreg Acad Personnel Management, Dept Gen Sci Social &amp; Behav Disciplines, Odessa, Ukraine; [Druz, Oleg] Minist Def Ukraine, Main Mil Clin Hosp, Natl Mil Med Clin Ctr, Psychiat Clin, Kiev, Ukraine; [Kozhyna, Hanna] Natl Acad Higher Educ Ukraine, Kharkiv, Ukraine; [Kozhyna, Hanna] Kharkiv Natl Med Univ Ukraine, Dept Psychiat Narcol Med Psychol &amp; Social Work, Kharkiv, Ukraine; [Chernenko, Inna] Minist Def Ukraine, Main Mil Clin Hosp, Natl Mil Med Clin Ctr, Psychiat Clin,Major Med Serv, Kiev, Ukraine</t>
  </si>
  <si>
    <t>Ministry of Defence of Ukraine; Kharkiv National Medical University; Ministry of Defence of Ukraine</t>
  </si>
  <si>
    <t>Asieieva, Y (corresponding author), Odessa Inst Interreg Acad Personnel Management, Dept Gen Sci Social &amp; Behav Disciplines, Odessa, Ukraine.</t>
  </si>
  <si>
    <t>Асєєва Юлія, Asieieva Yuliia/AAH-2650-2021; Kozhyna, Ганна Михайлівна / Hanna Кожина //AAE-6507-2022; Kozhyna, Hanna/H-7706-2018</t>
  </si>
  <si>
    <t>Асєєва Юлія, Asieieva Yuliia/0000-0003-3086-3993; Kozhyna, Ганна Михайлівна / Hanna Кожина //0000-0002-2000-707X; Kozhyna, Hanna/0000-0002-2000-707X</t>
  </si>
  <si>
    <t>UNIV AMAZONIA</t>
  </si>
  <si>
    <t>FLORENCE</t>
  </si>
  <si>
    <t>SEDE PRINCIPAL CALLE 17 DIAGONAL 17 CON CARRERA 3F-BARRIO PORVENIR, FLORENCE, 00000, COLOMBIA</t>
  </si>
  <si>
    <t>10.34069/AI/2021.40.04.2</t>
  </si>
  <si>
    <t>SM6GM</t>
  </si>
  <si>
    <t>gold, Green Submitted</t>
  </si>
  <si>
    <t>WOS:000657701400003</t>
  </si>
  <si>
    <t>Melnychuk, V; Chupryna, O; Lapa, O; Savka, I</t>
  </si>
  <si>
    <t>Melnychuk, Viktoria; Chupryna, Olga; Lapa, Oksana; Savka, Iryna</t>
  </si>
  <si>
    <t>PREVENTIVE MEASURES OF ADOLESCENTS' INVOLVEMENT IN COMMERCIAL SEX: THE EXPERIENCE OF GENERAL HIGH SCHOOL EDUCATION INSTITUTIONS</t>
  </si>
  <si>
    <t>AD ALTA-JOURNAL OF INTERDISCIPLINARY RESEARCH</t>
  </si>
  <si>
    <t>deviant behaviour; commercial sex; prostitution; general secondary educational institutions; pedagogy</t>
  </si>
  <si>
    <t>The present academic paper contains practical recommendations for the prevention of involving adolescents in commercial sex, which can be used by specialists of general secondary educational institutions of Ukraine. The created prevention program is focused on solving the problem of both girls and boys by looking for alternative methods of personal empowerment and the opportunity to improve their own financial condition. The issues of transferring responsibility for the prevention of commercial sex not only to secondary institutions, but also to other organizations and families remain controversial.</t>
  </si>
  <si>
    <t>[Melnychuk, Viktoria; Chupryna, Olga] State Sci Inst, Inst Modernizat Educ Content, Kiev, Ukraine; [Lapa, Oksana] Natl Acad Pedag Sci Ukraine, Kiev, Ukraine; [Savka, Iryna] Lviv Polytech Natl Univ, Lvov, Ukraine</t>
  </si>
  <si>
    <t>Ministry of Education &amp; Science of Ukraine; State Scientific Institution, Institute of Education Content Modernization; National Academy of Educational Sciences of Ukraine; Ministry of Education &amp; Science of Ukraine; Lviv Polytechnic National University</t>
  </si>
  <si>
    <t>Melnychuk, V (corresponding author), State Sci Inst, Inst Modernizat Educ Content, Kiev, Ukraine.</t>
  </si>
  <si>
    <t>m-viki@ukr.net; olga.chuprina@i.ua; oksana.lapa@ukr.net; Savka.Iryna@gmail.com</t>
  </si>
  <si>
    <t>Savka, Iryna/AAX-8866-2020</t>
  </si>
  <si>
    <t>Savka, Iryna/0000-0002-3213-0921</t>
  </si>
  <si>
    <t>MAGNANIMITAS</t>
  </si>
  <si>
    <t>HRADEC KRALOVE</t>
  </si>
  <si>
    <t>CESKOSLOVENSKE ARMADY 300, HRADEC KRALOVE, 500 03, CZECH REPUBLIC</t>
  </si>
  <si>
    <t>1804-7890</t>
  </si>
  <si>
    <t>AD ALTA-INTERDISCIP</t>
  </si>
  <si>
    <t>AD ALTA-J. Interdiscip. Res.</t>
  </si>
  <si>
    <t>SI</t>
  </si>
  <si>
    <t>Multidisciplinary Sciences</t>
  </si>
  <si>
    <t>Science &amp; Technology - Other Topics</t>
  </si>
  <si>
    <t>YF3MK</t>
  </si>
  <si>
    <t>WOS:000741714900010</t>
  </si>
  <si>
    <t>Nakonechna, MM; Stepura, E; Papucha, M; Koshel, V; Segal, A; Fedorova, A</t>
  </si>
  <si>
    <t>Nakonechna, Maria M.; Stepura, Eugene; Papucha, Mykola; Koshel, Vladimir; Segal, Alexander; Fedorova, Anna</t>
  </si>
  <si>
    <t>Personal, semantic and communicational aspects of helping among adolescents</t>
  </si>
  <si>
    <t>CURRENT ISSUES IN PERSONALITY PSYCHOLOGY</t>
  </si>
  <si>
    <t>help; prosocial activity; personality; communication; adolescence</t>
  </si>
  <si>
    <t>PROSOCIAL BEHAVIOR; CHILDRENS</t>
  </si>
  <si>
    <t>BACKGROUND The main research question of the article is how the perception of help and the style of interpersonal relations are connected. In a broad sense, the question refers to the problem of constant and situational variables of prosocial activity. The main methodological framework is Vygotsky's cultural-historical psychology, in particular, the mechanism of interiorization and the interaction of interpsychological and intrapsychological processes. PARTICIPANTS AND PROCEDURE Over 215 participants (students attending school and university, living in Ukraine, aged from 12 to 22 years) took part in our experiment, but because not all of them completed all the necessary forms correctly, only 193 participants' answers were further analyzed. Our two research techniques were Leary's Interpersonal Behavior Circle Personal Inventory and the semantic differential (N = 193). RESULTS Each disposition from Leary's questionnaire had at least one significant correlation with the way Ukrainian adolescents perceive help. The semantic aspects of perceiving help were investigated with the help of ranking the qualities of the semantic differential for the words help the other. CONCLUSIONS The identified correlations contribute to the psychological analysis of the detailed characteristics of perceiving help concerning personal dispositions. Personal, communicational and semantic aspects of help are interconnected and their further research can bring rich insights.</t>
  </si>
  <si>
    <t>[Nakonechna, Maria M.; Papucha, Mykola] Nizhyn Gogol State Univ, 2 Hrafska Str, UA-16600 Nizhyn, Ukraine; [Stepura, Eugene; Papucha, Mykola] Natl Acad Educ Sci Ukraine, GS Kostiuk Inst Psychol, Kiev, Ukraine; [Koshel, Vladimir; Fedorova, Anna] Plekhanov Russian Univ Econ, Moscow, Russia; [Segal, Alexander] Lomonosov Moscow State Univ, Moscow, Russia</t>
  </si>
  <si>
    <t>Ministry of Education &amp; Science of Ukraine; Nizhyn Mykola Gogol State University; National Academy of Educational Sciences of Ukraine; G. S. Kostiuk Institute of Psychology of the National Academy of Educational Sciences of Ukraine; Plekhanov Russian University of Economics; Lomonosov Moscow State University</t>
  </si>
  <si>
    <t>Nakonechna, MM (corresponding author), Nizhyn Gogol State Univ, 2 Hrafska Str, UA-16600 Nizhyn, Ukraine.</t>
  </si>
  <si>
    <t>maria.nakonechna@ndu.edu.ua</t>
  </si>
  <si>
    <t>Fedorova, Anna/AFN-7743-2022</t>
  </si>
  <si>
    <t>TERMEDIA PUBLISHING HOUSE LTD</t>
  </si>
  <si>
    <t>POZNAN</t>
  </si>
  <si>
    <t>KLEEBERGA 2, POZNAN, 61-615, POLAND</t>
  </si>
  <si>
    <t>2353-4192</t>
  </si>
  <si>
    <t>2353-561X</t>
  </si>
  <si>
    <t>CURR ISS PERSONAL PS</t>
  </si>
  <si>
    <t>CURR. ISS. PERSONAL. PSYCHOL.</t>
  </si>
  <si>
    <t>10.5114/CIPP.2021.104594</t>
  </si>
  <si>
    <t>Psychology, Social</t>
  </si>
  <si>
    <t>RM3BZ</t>
  </si>
  <si>
    <t>WOS:000639540100004</t>
  </si>
  <si>
    <t>Fedorenko, S; Voronina, H; Zhurba, K</t>
  </si>
  <si>
    <t>Fedorenko, Svitlana; Voronina, Hanna; Zhurba, Kateryna</t>
  </si>
  <si>
    <t>School-family Interaction in Forming Adolescents' National Identity: the Ukrainian Pedagogical Experience</t>
  </si>
  <si>
    <t>REVISTA ROMANEASCA PENTRU EDUCATIE MULTIDIMENSIONALA</t>
  </si>
  <si>
    <t>Identity; national identity; adolescents; school-family interaction; Ukrainian secondary school</t>
  </si>
  <si>
    <t>The paper highlights the issue of school-family interaction in forming adolescents' national identity in the settings of the Ukrainian school on the basis of synthesizing the findings of humanistic psychology and pedagogy, Socratic pedagogy, ethics of care and culturally relevant pedagogy. The theoretical foundations of the concept national identity are considered. National identity is viewed as one of the components of individual social identity which refers to the life activity of individuals in a particular culture of a state and reflects the deep spiritual ties within society. Regarding national identity as a social construction in the system of individual identity, it is stated that its understanding and significance can change under the influence of various circumstances, and change quite quickly due to psychological as well as sociocultural contexts. According to the authors of the paper, the essence of the national identity of an adolescent is manifested in the subjective experience of belonging to the Ukrainian people, Ukrainian nation, conscious acceptance of moral values, and characterized by the identification and formation of the corresponding national self-concept on the basis of national dignity, responsibility for the destiny of the native land, love for Ukraine, and the desire and readiness to protect Ukraine. The Ukrainian pedagogical experience of school-family interaction in forming adolescents' national identity through the methods of psychological and pedagogical diagnostics and counseling, interactive methods and methods of encouraging reflexivity is outlined.</t>
  </si>
  <si>
    <t>[Fedorenko, Svitlana] Natl Tech Univ Ukraine, Igor Sikorsky Kyiv Polytech Inst, Dept Theory Practice &amp; Translat English Language, Kiev, Ukraine; [Voronina, Hanna] Natl Tech Univ Ukraine, Igor Sikorsky Kyiv Polytech Inst, Kiev, Ukraine; [Zhurba, Kateryna] Natl Acad Educ Sci Ukraine, Inst Problems Educ, Kiev, Ukraine</t>
  </si>
  <si>
    <t>Ministry of Education &amp; Science of Ukraine; Igor Sikorsky Kyiv Polytechnic Institute; Taras Shevchenko National University Kiev; Ministry of Education &amp; Science of Ukraine; Taras Shevchenko National University Kiev; Igor Sikorsky Kyiv Polytechnic Institute; National Academy of Educational Sciences of Ukraine; Institute of Educational Problems National Academy of Pedagogical Sciences of Ukraine</t>
  </si>
  <si>
    <t>Fedorenko, S (corresponding author), Natl Tech Univ Ukraine, Igor Sikorsky Kyiv Polytech Inst, Dept Theory Practice &amp; Translat English Language, Kiev, Ukraine.</t>
  </si>
  <si>
    <t>4me@ukr.net; hannavoronina@ukr.net; katjachiginceva@meta.ua</t>
  </si>
  <si>
    <t>Fedorenko, Svitlana V/J-6980-2017; Voronina, Hanna/I-3361-2017; Журба, Катерина Олександрівна/V-2619-2017</t>
  </si>
  <si>
    <t>Voronina, Hanna/0000-0003-2896-7881; Журба, Катерина Олександрівна/0000-0002-3854-4033</t>
  </si>
  <si>
    <t>LUMEN PUBLISHING HOUSE</t>
  </si>
  <si>
    <t>IASI</t>
  </si>
  <si>
    <t>TEPES VODA, NO2, IASI, IASI, 00000, ROMANIA</t>
  </si>
  <si>
    <t>2066-7329</t>
  </si>
  <si>
    <t>2067-9270</t>
  </si>
  <si>
    <t>REV ROMANEASCA PENTR</t>
  </si>
  <si>
    <t>Rev. Romaneasca Pentru Educ. Multidimens.</t>
  </si>
  <si>
    <t>10.18662/rrem/12.4/341</t>
  </si>
  <si>
    <t>Education &amp; Educational Research</t>
  </si>
  <si>
    <t>QC4QO</t>
  </si>
  <si>
    <t>hybrid</t>
  </si>
  <si>
    <t>WOS:000614818000012</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</si>
  <si>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</si>
  <si>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</si>
  <si>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</si>
  <si>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</si>
  <si>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</si>
  <si>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</si>
  <si>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</si>
  <si>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</si>
  <si>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</si>
  <si>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</si>
  <si>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</si>
  <si>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</si>
  <si>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</si>
  <si>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</si>
  <si>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</si>
  <si>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</si>
  <si>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</si>
  <si>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OCT-DEC</t>
  </si>
  <si>
    <t>Humanities, Multidisciplinary</t>
  </si>
  <si>
    <t>Arts &amp; Humanities - Other Topics</t>
  </si>
  <si>
    <t>OH4WJ</t>
  </si>
  <si>
    <t>WOS:000582576500045</t>
  </si>
  <si>
    <t>Griban, G; Kobernyk, O; Petrachkov, O; Dmytrenko, S; Khurtenko, O; Kostiuk, Y; Nazarenko, L; Kostenko, M; Khotentseva, O; Korol, S; Shpychka, T; Stepaniuk, V; Savchenko, L; Bloshchynskyi, I</t>
  </si>
  <si>
    <t>Griban, Grygoriy; Kobernyk, Oleksandr; Petrachkov, Oleksandr; Dmytrenko, Svitlana; Khurtenko, Oksana; Kostiuk, Yuliia; Nazarenko, Liudmyla; Kostenko, Mykola; Khotentseva, Olena; Korol, Svitlana; Shpychka, Taras; Stepaniuk, Vadym; Savchenko, Liudmyla; Bloshchynskyi, Ihor</t>
  </si>
  <si>
    <t>Physical Fitness Level of Students of Higher Educational Institutions from a Historical Perspective</t>
  </si>
  <si>
    <t>INTERNATIONAL JOURNAL OF APPLIED EXERCISE PHYSIOLOGY</t>
  </si>
  <si>
    <t>physical education; physical fitness; physical qualities; adolescent student</t>
  </si>
  <si>
    <t>The article presents an analysis of the physical fitness level of the students of Ukrainian higher educational institutions during the last forty years. The physical fitness level of students was assessed by the results of exercises that characterize the development of basic physical qualities: speed (the 100 m run), power (pull-ups for males and push-ups for females), endurance (the 3000 m run for males and the 2000 m run for females), speed and power qualities (standing long jump). The study was conducted on the indicators of students (n=3964, including 1734 males and 2230 females) in 1982-2019. The research proved that the physical fitness level of parents was not better than that of their children - modern students: the results of the students of 2018-2019 in most of the exercises did not differ significantly from that of the students of the 80-90s of the last century (p&gt;0.05). The study defined that the low level of the students' physical fitness dates back to Soviet times. However, the worst level of the students' physical qualities development was found in 2018-2019; among the physical qualities of both males and female students, the worst development level was defined in the endurance and power exercises; females were determined to have a worse level than males which indicated the imperfection of the system of physical education in Ukraine, low motivation of students and unsatisfactory state of sporting and mass -participation health and fitness activities at higher educational institutions. The research determined that the system of physical education of the past is practically actual in Ukraine nowadays and it needs significant changes. This leads to the introduction of modern technologies of physical education and sports, the creation and modernization of the material and technical base of higher educational institutions, the improvement of the system of physical education at school, conducting the research to improve teaching methods in physical education, intensifying the educational process of physical education taking into account the students' person-centered choice of motor activity and a complex of ecological, socio-economic, psychological and pedagogical, sanitary and hygienic factors.</t>
  </si>
  <si>
    <t>[Griban, Grygoriy] Zhytomyr Ivan Franko State Univ, Dept Phys Educ &amp; Sport Improvement, Zhytomyr, Ukraine; [Kobernyk, Oleksandr] Pavlo Tychyna Uman State Pedag Univ, Dept Pedag &amp; Educ Management, Uman, Ukraine; [Petrachkov, Oleksandr] Natl Def Univ, Educ Sci Inst Phys Culture &amp; Sports &amp; Hlth Techno, Kiev, Ukraine; [Dmytrenko, Svitlana; Khurtenko, Oksana] Vinnytsia Mykhailo Kotsiubynskyi State Pedag Univ, Dept Theory &amp; Methods Phys Educ, Vinnytsia, Ukraine; [Kostiuk, Yuliia] Natl Pedag Dragomanov Univ, Dept Phys Educ &amp; Sports, Kiev, Ukraine; [Nazarenko, Liudmyla] Natl Univ Phys Educ &amp; Sport Ukraine, Sports Games Dept, Kiev, Ukraine; [Kostenko, Mykola; Khotentseva, Olena] Natl Univ Life &amp; Environm Sci Ukraine, Dept Phys Educ, Kiev, Ukraine; [Korol, Svitlana] Sumy State Univ, Dept Phys Educ &amp; Sports, Sumy, Ukraine; [Shpychka, Taras; Stepaniuk, Vadym] Natl Univ Food Texnol Ukraine, Dept Phys Educ, Kiev, Ukraine; [Savchenko, Liudmyla] Kharkiv Reg Council, Dept Theory &amp; Methods, Presch Educ, Municipal Estab Kharkiv Humanitarian Pedag Acad, Kharkiv, Ukraine; [Bloshchynskyi, Ihor] Bohdan Khmelnytskyi Natl Acad State Border Guard, Fac Foreign Languages &amp; Humanities, English Translat Dept, Khmelnytskyi, Ukraine</t>
  </si>
  <si>
    <t>Ministry of Education &amp; Science of Ukraine; Zhytomyr Ivan Franko State University; Ministry of Education &amp; Science of Ukraine; Pavlo Tychyna Uman State Pedagogical University; Ministry of Defence of Ukraine; National Defence University of Ukraine named after Ivan Cherniakhovskyi; Ministry of Education &amp; Science of Ukraine; Vinnytsia Mykhailo Kotsiubynskyi State Pedagogical University; Ministry of Education &amp; Science of Ukraine; National Pedagogical Dragomanov University; Ministry of Education &amp; Science of Ukraine; National University of Ukraine on Physical Education &amp; Sport; National University of Life &amp; Environmental Sciences of Ukraine; Ministry of Education &amp; Science of Ukraine; Sumy State University; Ministry of Education &amp; Science of Ukraine; National University of Food Technologies; Municipal Establishment Kharkiv Humanitarian-Pedagogical Academy of Kharkiv Regional Council; National Academy of the State Border Guard Service of Ukraine named after Bohdan Khmelnytskyi</t>
  </si>
  <si>
    <t>Griban, G (corresponding author), Zhytomyr Ivan Franko State Univ, Dept Phys Educ &amp; Sport Improvement, Zhytomyr, Ukraine.</t>
  </si>
  <si>
    <t>Korol, Svitlana/AAO-7728-2021; Oleksandr, Petrachkov/AAD-4500-2021; HRYBAN, Hryhoriy/AAR-4451-2020; Хуртенко, Оксана/AAO-7333-2020; Kobernyk, Oleksandr/D-5028-2018; Bloshchynskyi, Ihor/AAE-2698-2019; Kostenko, Mykola/ABD-8385-2021; Dmytrenko, Svitlana/AAG-6602-2021; Kostiuk, Yuliia/AHE-5086-2022</t>
  </si>
  <si>
    <t>Oleksandr, Petrachkov/0000-0002-2510-1209; HRYBAN, Hryhoriy/0000-0002-9049-1485; Хуртенко, Оксана/0000-0002-2498-1515; Kobernyk, Oleksandr/0000-0002-2842-0168; Bloshchynskyi, Ihor/0000-0003-1925-9621; Kostenko, Mykola/0000-0003-4999-1602; Dmytrenko, Svitlana/0000-0001-5934-4893; Kostiuk, Yuliia/0000-0003-0446-8295</t>
  </si>
  <si>
    <t>INT JOURNAL APPLIED EXERCISE PHYSIOLOGY</t>
  </si>
  <si>
    <t>MAZANDARAN</t>
  </si>
  <si>
    <t>C/O ALI REZA AMANI, MANAGING ED, SHOMAL UNIV, PO BOX 731, MAZANDARAN, 46131-46391, IRAN</t>
  </si>
  <si>
    <t>2322-3537</t>
  </si>
  <si>
    <t>INT J APPL EXERC PHY</t>
  </si>
  <si>
    <t>Int. J. Appl. Exerc. Physiol.</t>
  </si>
  <si>
    <t>NT9TE</t>
  </si>
  <si>
    <t>WOS:000573283800020</t>
  </si>
  <si>
    <t>Arefiev, V; Tymoshenko, O; Malechko, T; Domina, Z; Bezkopylny, O; Dutchak, Y; Riabchenko, V; Garmata, O; Griban, G; Rusanivskyi, S; Melnychuk, V; Bloshchynskyi, I; Prontenko, K</t>
  </si>
  <si>
    <t>Arefiev, Valery; Tymoshenko, Oleksii; Malechko, Tetiana; Domina, Zhanna; Bezkopylny, Oleksandr; Dutchak, Yuriy; Riabchenko, Viktor; Garmata, Oleksandr; Griban, Grygoriy; Rusanivskyi, Serhii; Melnychuk, Viktoriia; Bloshchynskyi, Ihor; Prontenko, Kostiantyn</t>
  </si>
  <si>
    <t>Methodology of Differentiation of Health-Improving Classes in Physical Education for Primary School Students</t>
  </si>
  <si>
    <t>physical education; differentiated approach; adolescent student</t>
  </si>
  <si>
    <t>The article presents a methodology of differentiated approach in the physical education classes for modern school students. The differentiated approach is a didactic provision that takes into account not only gender and age regularities of organism development but also individual capabilities, homogeneous according to the morphofunctional state of groups. The adolescent students (girls of 12-13, Kyiv, Ukraine) participated in the study. An experimental (EG, n=28) and control (CG, n=30) groups were formed. The EG students were studying according to the original methodology of differentiation of developmental and health-improving classes in physical education, the CG students - according to the traditional methodology of physical education classes for primary school students. The research methods included anthropometry to determine the level of physical development; testing the level of physical qualities; express assessment of the level of physical health (the methodology by G. L. Apanasenko) and a complex indicator of biological age (the methodology by V. G. Arefiev). The technology of differentiated approach in physical education for adolescent students consists of the methodology of differentiated training of program exercises in physical education taking into account the degree of mastering motor skills, differentiation of the students of one class and gender into homogeneous groups, differentiation of the activities of different orientation (power, speed, speed and power, endurance) taking into consideration the biological age of students. The results of the study showed that at the end of the pedagogical experiment, the physical health level of 57.1 % of EG students and only 13.3 % of CG students increased; the increase in results in motor tests of the EG was 5-12 %, of the CG - 2-4 %. The analysis showed the preponderance of the original methodology in comparison with the traditional one, which indicates the possibility of its widespread introduction into the process of physical education for modern school students.</t>
  </si>
  <si>
    <t>[Arefiev, Valery; Tymoshenko, Oleksii; Malechko, Tetiana; Domina, Zhanna; Bezkopylny, Oleksandr; Dutchak, Yuriy] Natl Pedag Dragomanov Univ, Dept Theory &amp; Methodol Phys Educ, Kiev, Ukraine; [Riabchenko, Viktor] Acad State Penitentiary Serv Chernih, Dept Phys Training, Chernihiv, Ukraine; [Garmata, Oleksandr] Natl Pedag Dragomanov Univ, Ecol Dept, Kiev, Ukraine; [Griban, Grygoriy] Zhytomyr Ivan Franko State Univ, Dept Phys Educ &amp; Sport Improvement, Zhytomyr, Ukraine; [Rusanivskyi, Serhii] Natl Acad Internal Affairs, Dept Fire Training, Kiev, Ukraine; [Melnychuk, Viktoriia] Polissia Natl Univ, Dept Social Sci, Zhytomyr, Ukraine; [Bloshchynskyi, Ihor] Bohdan Khmelnytskyi Natl Acad State Border Guard, Fac Foreign Languages &amp; Humanities, English Translat Dept, Khmelnytskyi, Ukraine; [Prontenko, Kostiantyn] SP Koroliov Zhytomyr Mil Inst, Dept Phys Educ Special Phys Training &amp; Sport, Zhytomyr, Ukraine</t>
  </si>
  <si>
    <t>Ministry of Education &amp; Science of Ukraine; National Pedagogical Dragomanov University; Ministry of Education &amp; Science of Ukraine; National Pedagogical Dragomanov University; Ministry of Education &amp; Science of Ukraine; Zhytomyr Ivan Franko State University; National Academy of Internal Affairs; Ministry of Education &amp; Science of Ukraine; Polissia National University; National Academy of the State Border Guard Service of Ukraine named after Bohdan Khmelnytskyi; Korolov Zhytomyr Military Institute</t>
  </si>
  <si>
    <t>Arefiev, V (corresponding author), Natl Pedag Dragomanov Univ, Dept Theory &amp; Methodol Phys Educ, Kiev, Ukraine.</t>
  </si>
  <si>
    <t>Serhii, Rusanivskyi/AAI-6112-2021; Domina, Zhanna/AAK-3707-2020; Prontenko, Kostiantyn/AAF-2323-2019; HRYBAN, Hryhoriy/AAR-4451-2020; Melnychuk, Viktoriia/V-8816-2017; Bloshchynskyi, Ihor/AAE-2698-2019; Oleksii, Tymoshenko/AAK-3881-2020; Dutchak, Yrii/AAA-2813-2021</t>
  </si>
  <si>
    <t>Serhii, Rusanivskyi/0000-0002-3752-5316; Domina, Zhanna/0000-0002-8315-6590; Prontenko, Kostiantyn/0000-0002-0588-8753; HRYBAN, Hryhoriy/0000-0002-9049-1485; Melnychuk, Viktoriia/0000-0003-1569-3201; Bloshchynskyi, Ihor/0000-0003-1925-9621; Oleksii, Tymoshenko/0000-0002-5310-4941;</t>
  </si>
  <si>
    <t>JUL</t>
  </si>
  <si>
    <t>MP0PM</t>
  </si>
  <si>
    <t>WOS:000551915700015</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</si>
  <si>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</si>
  <si>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</si>
  <si>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</si>
  <si>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</si>
  <si>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</si>
  <si>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</si>
  <si>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</si>
  <si>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</si>
  <si>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</si>
  <si>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Budnyk, Olena/AAW-4839-2020; Smoliuk, Svitlana/ABD-9980-2020</t>
  </si>
  <si>
    <t>Kondur, Oksana/0000-0001-9342-1127; Budnyk, Olena/0000-0002-5764-6748; Smoliuk, Svitlana/0000-0001-5427-1285</t>
  </si>
  <si>
    <t>JUL-SEP</t>
  </si>
  <si>
    <t>NT4XN</t>
  </si>
  <si>
    <t>WOS:000572945800040</t>
  </si>
  <si>
    <t>Omelyanenko, I; Naumchuk, V; Stepanyuk, A; Omelyanenko, V; Grabyk, N; Bodnar, Y</t>
  </si>
  <si>
    <t>Omelyanenko, Inna; Naumchuk, Volodymyr; Stepanyuk, Alla; Omelyanenko, Volodymyr; Grabyk, Nadiia; Bodnar, Yaroslav</t>
  </si>
  <si>
    <t>Development of Creative Thinking of Secondary School Pupils at Physical Cultural Lessons in Ukraine: Realities and Perspectives</t>
  </si>
  <si>
    <t>Pedagogical Strategy; Creative Thinking; Schoolchildren; Physical Education</t>
  </si>
  <si>
    <t>The article deals methods of development of creative thinking of pupils of the secondary school at classes of physical training have been offered. Its specific character lies in provision of stadiality characterized by the following features: each subsequent stage of development of creative thinking is a qualitatively new way of interaction with objects and subjects of pedagogical influence; the stages form both an invariant sequence and certain variational structures that are admitted; each stage is a hierarchical formation, since it integrates the methods of interaction of subjects, characteristic of the previous stages, and includes them in a more differentiated structure of the individual; passing from one stage of development to another, pupils are confronted with manifestations of problems that prompt them to seek a more perfect way of solving them. The experimental method involves three stages: basic, productive and creative. The purpose of the basic stage is the formation of the basis for development of creative thinking of adolescents at the classes of physical culture. Pedagogical activity within its limits is directed at the development of cognitive abilities that determine creative thinking (attention, memory, imagination) and formation of the base of movements and motor activities of pupils of the main school to create opportunities for realization of creative ideas by means of motor activity. The purpose of the productive stage is to improve the perfection of its main characteristics: independence, flexibility and divergent thinking. The goal of the creative phase is to improve the pupils' ability to produce new ideas through non-standard ways of solving motor tasks and combining motor skills for creation of new product activities.</t>
  </si>
  <si>
    <t>[Omelyanenko, Inna; Naumchuk, Volodymyr; Omelyanenko, Volodymyr; Grabyk, Nadiia; Bodnar, Yaroslav] Ternopil Volodymyr Hnatiuk Natl Pedag Univ, Dept Theoret Fdn &amp; Methods Phys Educ, Ternopol, Ukraine; [Stepanyuk, Alla] Ternopil Volodymyr Hnatiuk Natl Pedag Univ, Dept Chem &amp; Biol, Ternopol, Ukraine</t>
  </si>
  <si>
    <t>Ministry of Education &amp; Science of Ukraine; Ternopil Volodymyr Hnatiuk National Pedagogical University; Ministry of Education &amp; Science of Ukraine; Ternopil Volodymyr Hnatiuk National Pedagogical University</t>
  </si>
  <si>
    <t>Omelyanenko, I (corresponding author), Ternopil Volodymyr Hnatiuk Natl Pedag Univ, Dept Theoret Fdn &amp; Methods Phys Educ, Ternopol, Ukraine.</t>
  </si>
  <si>
    <t>Omelyanenko, Volodymyr/I-7399-2018; Bodnar, Yaroslav/I-8095-2018; Naumchuk, Volodymyr/I-7563-2018; Stepanyuk, Alla/I-8524-2018; Omelyanenko, Inna/I-7470-2018; Grabyk, Nadiya/I-7422-2018</t>
  </si>
  <si>
    <t>Omelyanenko, Volodymyr/0000-0002-1722-3812; Bodnar, Yaroslav/0000-0001-7863-6613; Naumchuk, Volodymyr/0000-0002-2919-0720; Stepanyuk, Alla/0000-0003-3258-9182; Omelyanenko, Inna/0000-0002-1107-7244; Grabyk, Nadiya/0000-0002-8882-9782</t>
  </si>
  <si>
    <t>JUN</t>
  </si>
  <si>
    <t>MC4HX</t>
  </si>
  <si>
    <t>WOS:000543251200018</t>
  </si>
  <si>
    <t>Moskalyova, L; Maksymov, O; Gurov, S; Gurova, T; Yakovleva, V</t>
  </si>
  <si>
    <t>Moskalyova, Luydmyla; Maksymov, Oleksandr; Gurov, Serhiy; Gurova, Tetyana; Yakovleva, Viktoria</t>
  </si>
  <si>
    <t>Pedagogy of Argumentation: Teaching the Skills of Argumentation to Older Teens</t>
  </si>
  <si>
    <t>TARIH KULTUR VE SANAT ARASTIRMALARI DERGISI-JOURNAL OF HISTORY CULTURE AND ART RESEARCH</t>
  </si>
  <si>
    <t>Argumentation; Humanitarian education; Pedagogical argumentation; Methods of teaching argumentation</t>
  </si>
  <si>
    <t>The article deals with the problem of training future teachers to teach older teens the ability of argumentation as an intellectual and communicative activity. The authors analyze the specifics of the training of future teachers in higher education institutions; the process of formation of the competence of teaching the ability of argumentation; the development of pedagogy of argumentation in higher education institutions. The current stage of the education system development requires improving the level of teachers' training. The problem of professional competence of future teachers who acquire the method of teaching students the ability of argument is relevant. At the same time, there is a need to develop a special professional quality of the future teacher - to be able to defend their own point of view, to formulate theses, to effectively build a system of arguments during communication. So, the issue has a complex character - university students should be taught pedagogical argumentation, they should be equipped with the corresponding technique in order their future pupils gain an opportunity to realize successfully the structure of argumentation both in written and spoken communication. The purpose of the article is to determine the features of teaching methods used at secondary school when forming pupils' ability of argumentation. This paper aims to identify the main approaches to teaching argumentation, to find out the level of future teachers' readiness to teach students the ability of argumentation, to develop an experimental method of teaching pedagogy of argumentation and check its results. We conducted an experimental study with 44 students of the Bogdan Khmelnitsky Melitopol state pedagogical university and State Higher Educational Institution Krivoy Rog State Pedagogical University in Ukraine for two years (2018-2019). We divided students into control and experimental groups and provide an extensive education to the control group. The results suggest that the control group's argumentation skills increased significantly. In drawing conclusions, we note that the proficiency of the teaching methods of older adolescents affects the professional and a future teacher's personal qualities.</t>
  </si>
  <si>
    <t>[Moskalyova, Luydmyla; Maksymov, Oleksandr; Gurov, Serhiy; Gurova, Tetyana] Bogdan Khmelnitsky Melitopol State Pedag Univ, Melitopol, Ukraine; [Yakovleva, Viktoria] Krivoy Rog State Pedag Univ, Technol Educ State Higher Educ Inst, Kryvyi Rih, Ukraine</t>
  </si>
  <si>
    <t>Bogdan Khmelnitsky Melitopol State Pedagogical University; Ministry of Education &amp; Science of Ukraine; Kryvyi Rih State Pedagogical University</t>
  </si>
  <si>
    <t>Moskalyova, L (corresponding author), Bogdan Khmelnitsky Melitopol State Pedag Univ, Melitopol, Ukraine.</t>
  </si>
  <si>
    <t>moskalevalu1@gmail.com; maksimov_oleksandr@mdpu.org.ua; serggurov@ukr.net; tatianagurova2017@gmail.com; iakovleva.dpn@gmail.com</t>
  </si>
  <si>
    <t>Moskalyova, Lyudmyla/ABE-5976-2020</t>
  </si>
  <si>
    <t>Moskalyova, Lyudmula/0000-0002-3428-8685</t>
  </si>
  <si>
    <t>KARABUK UNIV</t>
  </si>
  <si>
    <t>KARABUK</t>
  </si>
  <si>
    <t>MAIN CAMPUS, BALIKLARKAYASI, KARABUK, 00000, TURKEY</t>
  </si>
  <si>
    <t>2147-0626</t>
  </si>
  <si>
    <t>TARIH KULT SANAT ARA</t>
  </si>
  <si>
    <t>Tarih Kult. Sanat Arast. Derg.</t>
  </si>
  <si>
    <t>MAR</t>
  </si>
  <si>
    <t>10.7596/taksad.v9i1.2402</t>
  </si>
  <si>
    <t>KY7KY</t>
  </si>
  <si>
    <t>WOS:000522753600013</t>
  </si>
  <si>
    <t>Honchar, YA; Khramtsova, VV</t>
  </si>
  <si>
    <t>Honchar, Yuliia Aleksandrovna; Khramtsova, Victoriia Viktorovna</t>
  </si>
  <si>
    <t>UKRAINIAN YOUTH MORBIDITY / DISABILITY IN THE FOCUS OF THE COUNCIL OF EUROPE STRATEGY ON THE RIGHTS OF PEOPLE WITH DISABILITIES FOR 2017-2023</t>
  </si>
  <si>
    <t>SOCIAL WELFARE INTERDISCIPLINARY APPROACH</t>
  </si>
  <si>
    <t>morbidity; disability; disease prevalence; youth</t>
  </si>
  <si>
    <t>The dynamics of morbidity and prevalence of diseases among the children's population in Ukraine in recent years has multi-directional trends - an increase in the incidence and prevalence of diseases among 7-14 year old children and adolescents, and the reduction of the morbidity of children in the first year of life, the incidence and prevalence of diseases among 0-6 year old children. The decrease of the morbidity and increase of the prevalence of diseases with age was revealed. At the beginning of the 21st century, the problem of maternal and child health has become one of the priorities of public health protection in the world and was included by the United Nations in the Millennium Development Goals List. Ukraine is designated by the WHO European Regional Committee as a pilot region for the implementation of the Strategy Health and Development of Children and Adolescents. Data on children with disabilities in Ukraine are rare and do not give a general idea on the link between morbidity and disability, and because that information is available only by regions, not nosological forms, it cannot provide a general picture of morbidity / disability of young people in order to develop organizational measures to reduce that. The general objective of the Council of Europe Strategy for the Rights of Persons with Disabilities for 2017-2023 is to shift the paradigm from the traditional medical approach to disability to a human rights-based approach: independence, freedom of choice, full participation, equality, human dignity and equal opportunities for persons with disabilities. The effective participation of people with disabilities in all spheres of life and society as a whole is crucial for the realization of all human rights and the formation of their life perspective in Ukraine.</t>
  </si>
  <si>
    <t>[Honchar, Yuliia Aleksandrovna; Khramtsova, Victoriia Viktorovna] Disabil Minist Publ Hlth Ukraine, State Inst Ukrainian State Inst Med &amp; Social Prob, Dnipro, Ukraine</t>
  </si>
  <si>
    <t>Honchar, YA (corresponding author), Disabil Minist Publ Hlth Ukraine, State Inst Ukrainian State Inst Med &amp; Social Prob, Dnipro, Ukraine.</t>
  </si>
  <si>
    <t>gonchar.yulia@gmail.com</t>
  </si>
  <si>
    <t>Khramtsova, Viktoriia/AAP-4028-2020; Gonchar, Yulia Aleksandrovna/T-6623-2017</t>
  </si>
  <si>
    <t>Khramtsova, Viktoriia/0000-0001-7007-2497; Gonchar, Yulia Aleksandrovna/0000-0001-5316-906X</t>
  </si>
  <si>
    <t>SIAULIAI UNIV &amp; OPEN INT UNIV HUMAN DEV UKRAINE</t>
  </si>
  <si>
    <t>VILNUS</t>
  </si>
  <si>
    <t>VILNIAUS G 88, VILNUS, 76285, LITHUANIA</t>
  </si>
  <si>
    <t>2029-7424</t>
  </si>
  <si>
    <t>2424-3876</t>
  </si>
  <si>
    <t>SOC WELF INTERDISCIP</t>
  </si>
  <si>
    <t>Soc. Welf. Interdiscip. Approach</t>
  </si>
  <si>
    <t>10.21277/sw.v1i9.327</t>
  </si>
  <si>
    <t>Social Work</t>
  </si>
  <si>
    <t>JU9MC</t>
  </si>
  <si>
    <t>WOS:000501990800013</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</si>
  <si>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</si>
  <si>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</si>
  <si>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</si>
  <si>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</si>
  <si>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</si>
  <si>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</si>
  <si>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</si>
  <si>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</si>
  <si>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</si>
  <si>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</si>
  <si>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</si>
  <si>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</si>
  <si>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</si>
  <si>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</si>
  <si>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</si>
  <si>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</si>
  <si>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</si>
  <si>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</si>
  <si>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</si>
  <si>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</si>
  <si>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</si>
  <si>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</si>
  <si>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</si>
  <si>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FQ2JF</t>
  </si>
  <si>
    <t>WOS:000418182000002</t>
  </si>
  <si>
    <t>Olena, G</t>
  </si>
  <si>
    <t>Olena, Goncharova</t>
  </si>
  <si>
    <t>Cultural practices for children in the USA Art Museums</t>
  </si>
  <si>
    <t>NATIONAL ACADEMY OF MANAGERIAL STAFF OF CULTURE AND ARTS HERALD</t>
  </si>
  <si>
    <t>Russian</t>
  </si>
  <si>
    <t>Art Museums in the USA; Cultural practices for children; Museums practices for children</t>
  </si>
  <si>
    <t>The purpose of the article is to introduce analytically processed and generalized information about cultural practices of US art museums which is focused on children into the national cultural discourse. The methodology consists of such methods as analysis and synthesis, comparative as well as the physical observation method. The scientific novelty of work is to increase knowledge about the cultural practices of US art museums, which is focused on children. Unlike the European art museums, which until the last were far from this age category, some US art museums from the very beginning of their formation took into account the children's audience, and some museums generally viewed it as their target segment, and some consider working with children and adolescents as the main component of their mission (for example - Cleveland Museum of Art). The Art Institute of Chicago has differentiated museums programmes for children of different ages, from children aged 1.5 and graduating college students and universities. The Smithsonian American Art Institute has the separate department for the art communication for Afro-Americans, who come to him with the whole family to strengthen his identity, and to give his children the cultural traditions of their families and regions of origin. Participation in such cultural communication with the help of artifacts of museums for children is considered to be a crucial factor in the formation of the perception of the carriers of other cultural identities by the ideology Different flowers on one flowerbed. Similar museum practices are based on a number of conceptual foundations: the concept of learning through the game, the idea of the formation of tolerance by means of artistic communication, the concept of an art museum as a cultural center of family leisure, the idea of informal education by means of art, the concept of strengthening its own ethnocultural identity of the child by means of art. Conclusions. Familiarity with practices that oriented on children by American art museums provides an opportunity for Ukrainian art museums to introduce similar methods to work with children's audiences.</t>
  </si>
  <si>
    <t>[Olena, Goncharova] Kyiv Natl Univ Culture &amp; Arts, Museums &amp; Monument Studies Dept, Kiev, Ukraine</t>
  </si>
  <si>
    <t>Kyiv National University of Culture &amp; Arts</t>
  </si>
  <si>
    <t>Olena, G (corresponding author), Kyiv Natl Univ Culture &amp; Arts, Museums &amp; Monument Studies Dept, Kiev, Ukraine.</t>
  </si>
  <si>
    <t>o.m_goncharova@yahoo.com</t>
  </si>
  <si>
    <t>Goncharova, Olena Mykolaivna/F-6473-2015</t>
  </si>
  <si>
    <t>Goncharova, Olena Mykolaivna/0000-0002-8649-9361</t>
  </si>
  <si>
    <t>NATL ACAD MANAGERIAL STAFF CULTURE &amp; ARTS</t>
  </si>
  <si>
    <t>KYIV</t>
  </si>
  <si>
    <t>VUL LAVRSKA, 9, KORPUS 15, KYIV, 01015, UKRAINE</t>
  </si>
  <si>
    <t>2226-3209</t>
  </si>
  <si>
    <t>2409-0506</t>
  </si>
  <si>
    <t>NATL ACAD MANAG STA</t>
  </si>
  <si>
    <t>Natl. Acad. Manag. Staff Cult. Arts. Her.</t>
  </si>
  <si>
    <t>GJ9FM</t>
  </si>
  <si>
    <t>WOS:000435701300003</t>
  </si>
  <si>
    <t>Pavlova, I; Bodnar, I; Vitos, J</t>
  </si>
  <si>
    <t>Pavlova, Iuliia; Bodnar, Ivanna; Vitos, Jaroslav</t>
  </si>
  <si>
    <t>The role of karate in preparing boys for school education</t>
  </si>
  <si>
    <t>PHYSICAL ACTIVITY REVIEW</t>
  </si>
  <si>
    <t>martial arts; preschool age; physical education; school</t>
  </si>
  <si>
    <t>RANDOMIZED CONTROLLED-TRIAL; MARTIAL ARTS PRACTICE; PHYSICAL-ACTIVITY; PRESCHOOL-CHILDREN; HEALTHY; ADOLESCENTS; STYLES; MOTOR</t>
  </si>
  <si>
    <t>Karate classes can positively affect the health of children and develop body and soul harmoniously. The purpose of the work is to examine the influence of physical education classes with a priority in application of oriental martial arts on the physical and psychophysical preparedness of preschool boys (n=71). Assessment of physical and psycho-physical preparedness for children was performed with the set of tests (standing long jump, throws of the ball against the wall and catching it, flexion and extension of arms lying on the floor, jumping with a rope to fatigue, raising of the body from the initial supine position, squats, writing the letter 0, claps, pronouncing of digits, keeping the Flamingo pose). The children from the experimental group (n=33) were trained by the program with the priority in application of karate. Children from control group had Physical Education classes according Ukrainian State program for preschooler children Sure Start. The physical state and the level of psycho-physical fitness were rated as average. The implementation of the physical education program with the priority in application of karate has proven its higher efficacy compared to the traditional one. The program contributed significantly to raising the level of physical and mental fitness, overall assessment increased from 3.0 to 4.8 points in the experimental group. Better discipline, greater attention, higher mental capacity and less fatigue of children who attended the author's program confirm that the classes with the priority of karate application can promote the full readiness of children for school.</t>
  </si>
  <si>
    <t>[Pavlova, Iuliia; Bodnar, Ivanna; Vitos, Jaroslav] Lviv State Univ Phys Culture, Theory &amp; Methodol Phys Culture Dept, Lvov, Ukraine</t>
  </si>
  <si>
    <t>Ministry of Education &amp; Science of Ukraine; Ivan Boberskyi Lviv State University of Physical Culture</t>
  </si>
  <si>
    <t>Pavlova, I (corresponding author), Lviv State Univ Phys Culture, Theory &amp; Methodol Phys Culture Dept, Lvov, Ukraine.</t>
  </si>
  <si>
    <t>pavlova.j.o@gmail.com</t>
  </si>
  <si>
    <t>Pavlova, Iuliia/R-8276-2016; Bodnar, Ivanna/ABF-2060-2020</t>
  </si>
  <si>
    <t>Pavlova, Iuliia/0000-0002-8111-4469; Bodnar, Ivanna/0000-0002-7083-6271</t>
  </si>
  <si>
    <t>PROJACK</t>
  </si>
  <si>
    <t>CZESTOCHOWA</t>
  </si>
  <si>
    <t>HENRYKI 10C, CZESTOCHOWA, 42-226, POLAND</t>
  </si>
  <si>
    <t>2300-5076</t>
  </si>
  <si>
    <t>PHYS ACT REV</t>
  </si>
  <si>
    <t>Phys. Act. Rev.</t>
  </si>
  <si>
    <t>10.16926/par.2018.06.08</t>
  </si>
  <si>
    <t>GJ2PI</t>
  </si>
  <si>
    <t>Green Submitted, gold</t>
  </si>
  <si>
    <t>WOS:000435113000008</t>
  </si>
  <si>
    <t>Popova, O; Koval, L; Horetska, O; Serdiuk, N; Burnazova, V</t>
  </si>
  <si>
    <t>Popova, Olga; Koval, Liudmyla; Horetska, Olena; Serdiuk, Nataliia; Burnazova, Vera</t>
  </si>
  <si>
    <t>Theoretical and Practical Aspects of Psychological and Pedagogical Support for Children and Adolescents Temporarily Displaced from the Territories of Permanent Residence</t>
  </si>
  <si>
    <t>Pedagogical support; Post-traumatic stress disorder; Interaction with children and adolescents; Forced migrants from the ATO zone; Overcoming psychotrauma</t>
  </si>
  <si>
    <t>Many children and adolescents experience traumatizing occurs including but not limited to military attacks, death of close people, demolition of houses, witness to the death of others, refugee status etc. These people need help and support of specialists to restore their psycho-emotional state, to overcome the consequences of post-traumatic stress disorder. This need increases the role of educational institutions, namely the professional activity of teachers and practical psychologists, which require improvement of existing and development of new methods of social adaptation and psychological and pedagogical rehabilitation of children and adolescents temporarily displaced from the ATO zone (Anti-Terrorist Operation Zone) in Ukraine to overcome symptoms of post-traumatic stress disorder. Teachers and students of the Berdiansk State Pedagogical University actively participate to develop pedagogical assistance and support for children and adolescents, who temporarily displaced from the territory of the ATO zone, to overcome the consequences of traumatic events and solve their own psychological problems. By elaborating this experience, this study concludes that the optimal development of the child occurs in a family where each member has influence on him; the restoration of the state of mind is possible if the qualified psychological and pedagogical support will be organized; overcoming of psychotrauma will be effective when social contacts with other people will be established. The close cooperation of psychologists and teachers with parents, the educational environment will speed up the process of rehabilitation and adaptation of children and adolescents who are experiencing post-traumatic stress disorder.</t>
  </si>
  <si>
    <t>[Popova, Olga; Burnazova, Vera] Berdiansk State Pedag Univ, Pedag Sci, Berdyansk, Ukraine; [Popova, Olga; Koval, Liudmyla; Serdiuk, Nataliia; Burnazova, Vera] Berdiansk State Pedag Univ, Berdyansk, Ukraine; [Koval, Liudmyla] Berdiansk State Pedag Univ, Pedag, Berdyansk, Ukraine; [Horetska, Olena; Serdiuk, Nataliia] Berdiansk State Pedag Univ, Psychol Sci, Berdyansk, Ukraine; [Horetska, Olena] Berdiansk State Pedag Univ, Dept Psychol, Berdyansk, Ukraine</t>
  </si>
  <si>
    <t>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t>
  </si>
  <si>
    <t>Popova, O (corresponding author), Berdiansk State Pedag Univ, Pedag Sci, Berdyansk, Ukraine.;Popova, O (corresponding author), Berdiansk State Pedag Univ, Berdyansk, Ukraine.</t>
  </si>
  <si>
    <t>ippom@ukr.net; poi2009bam@ukr.net; goreckaya73elena@gmail.com; serdyuknata85@gmail.com; veronik3105@gmail.com</t>
  </si>
  <si>
    <t>Koval, Lyudmila/V-4815-2018; Popova, Olga/F-2155-2019; Burnazova, Vira/F-1885-2019; Сердюк, Наталія/AAW-2361-2020; Сердюк, Наталія/D-7838-2019; Попова, Ольга Іванівна/ABE-3007-2021</t>
  </si>
  <si>
    <t>Koval, Lyudmila/0000-0002-2935-8722; Burnazova, Vira/0000-0001-9678-8901; Сердюк, Наталія/0000-0002-8395-674X; Попова, Ольга Іванівна/0000-0002-0673-123X</t>
  </si>
  <si>
    <t>10.7596/taksad.v7i2.1481</t>
  </si>
  <si>
    <t>GM0VQ</t>
  </si>
  <si>
    <t>WOS:000437776700018</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</si>
  <si>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</si>
  <si>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</si>
  <si>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</si>
  <si>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</si>
  <si>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</si>
  <si>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</si>
  <si>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</si>
  <si>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</si>
  <si>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</si>
  <si>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</si>
  <si>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</si>
  <si>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</si>
  <si>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PUBLIC LIBRARY SCIENCE</t>
  </si>
  <si>
    <t>SAN FRANCISCO</t>
  </si>
  <si>
    <t>1160 BATTERY STREET, STE 100, SAN FRANCISCO, CA 94111 USA</t>
  </si>
  <si>
    <t>1932-6203</t>
  </si>
  <si>
    <t>PLoS One</t>
  </si>
  <si>
    <t>MAR 30</t>
  </si>
  <si>
    <t>e0151052</t>
  </si>
  <si>
    <t>10.1371/journal.pone.0151052</t>
  </si>
  <si>
    <t>Science Citation Index Expanded (SCI-EXPANDED); Social Science Citation Index (SSCI)</t>
  </si>
  <si>
    <t>DH9LB</t>
  </si>
  <si>
    <t>Green Published, Green Submitted, gold</t>
  </si>
  <si>
    <t>WOS:000373116500014</t>
  </si>
  <si>
    <t>Scott, Z; Serek, J</t>
  </si>
  <si>
    <t>Scott, Zuzana; Serek, Jan</t>
  </si>
  <si>
    <t>Ethnic Majority and Minority Youths' Ascription of Responsibility for Solving Current Social Issues: Links to Civic Participation</t>
  </si>
  <si>
    <t>JOURNAL OF ADOLESCENT RESEARCH</t>
  </si>
  <si>
    <t>civic participation; responsibility; efficacy; social norm; minority; mixed methods</t>
  </si>
  <si>
    <t>BEHAVIOR; ENGAGEMENT; IDENTITY; INVOLVEMENT; COMMUNITY; EFFICACY; BELIEFS; GENDER; MODEL</t>
  </si>
  <si>
    <t>The study examined current social issues that adolescents and young adults from majority and minority groups consider to be pressing issues in society, such as the environment, racism, and unemployment. Fourteen focus groups were conducted with majority (Czech) and minority (Roma and Ukrainian) participants (15-26 years of age). The issues were discussed with an emphasis on where the participants believed the responsibility lay for finding a solution. Responses could be classified into three categories: ascribing responsibility only to the self, only to others (e.g., to the government), or to both. We used the data from the follow-up survey study to test whether internal ascription of responsibility would align with young people's attitudes toward civic participation. The results suggest that for majority (Czech) and Ukrainian youth, willingness to participate is predicted not only by social norms that encourage civic engagement and collective efficacy beliefs but also by one's ascription of responsibility to the self. We discuss various explanations for why this finding did not hold true for Roma respondents.</t>
  </si>
  <si>
    <t>[Scott, Zuzana; Serek, Jan] Masaryk Univ, Fac Social Studies, Brno 60200, Czech Republic</t>
  </si>
  <si>
    <t>Masaryk University Brno</t>
  </si>
  <si>
    <t>Scott, Z (corresponding author), Masaryk Univ, Fac Social Studies, Dept Psychol, Jostova 10, Brno 60200, Czech Republic.</t>
  </si>
  <si>
    <t>scott@fss.muni.cz</t>
  </si>
  <si>
    <t>Scott, Zuzana/AAM-9685-2021; Šerek, Jan/S-7263-2019</t>
  </si>
  <si>
    <t>Scott, Zuzana/0000-0002-4677-5675; Šerek, Jan/0000-0003-2358-7329</t>
  </si>
  <si>
    <t>Program of Employment of Newly Graduated Doctors of Science for Scientific Excellence [CZ.1.07/2.3.00/30.0009]; VITOVIN project [CZ.1.07/2.3.00/20.0184]; European Social Fund; state budget of Czech Republic</t>
  </si>
  <si>
    <t>Program of Employment of Newly Graduated Doctors of Science for Scientific Excellence; VITOVIN project; European Social Fund(European Social Fund (ESF)); state budget of Czech Republic</t>
  </si>
  <si>
    <t>The author(s) disclosed receipt of the following financial support for the research, authorship, and/or publication of this article: This work was supported by the Program of Employment of Newly Graduated Doctors of Science for Scientific Excellence (Grant No. CZ.1.07/2.3.00/30.0009) and VITOVIN project (Grant No. CZ.1.07/2.3.00/20.0184), both cofinanced by the European Social Fund and the state budget of Czech Republic.</t>
  </si>
  <si>
    <t>SAGE PUBLICATIONS INC</t>
  </si>
  <si>
    <t>THOUSAND OAKS</t>
  </si>
  <si>
    <t>2455 TELLER RD, THOUSAND OAKS, CA 91320 USA</t>
  </si>
  <si>
    <t>0743-5584</t>
  </si>
  <si>
    <t>1552-6895</t>
  </si>
  <si>
    <t>J ADOLESCENT RES</t>
  </si>
  <si>
    <t>J. Adolesc. Res.</t>
  </si>
  <si>
    <t>10.1177/0743558414554701</t>
  </si>
  <si>
    <t>Psychology, Developmental</t>
  </si>
  <si>
    <t>CB4TP</t>
  </si>
  <si>
    <t>WOS:000349621400002</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</si>
  <si>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</si>
  <si>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</si>
  <si>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</si>
  <si>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</si>
  <si>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</si>
  <si>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</si>
  <si>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</si>
  <si>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</si>
  <si>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</si>
  <si>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</si>
  <si>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</si>
  <si>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</si>
  <si>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</si>
  <si>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WILEY</t>
  </si>
  <si>
    <t>HOBOKEN</t>
  </si>
  <si>
    <t>111 RIVER ST, HOBOKEN 07030-5774, NJ USA</t>
  </si>
  <si>
    <t>1538-6341</t>
  </si>
  <si>
    <t>1931-2393</t>
  </si>
  <si>
    <t>PERSPECT SEX REPRO H</t>
  </si>
  <si>
    <t>Perspect. Sex Reprod. Health</t>
  </si>
  <si>
    <t>10.1363/4416712</t>
  </si>
  <si>
    <t>Demography; Family Studies</t>
  </si>
  <si>
    <t>002OL</t>
  </si>
  <si>
    <t>Green Accepted, Green Submitted</t>
  </si>
  <si>
    <t>WOS:000308541400003</t>
  </si>
  <si>
    <t>Kerfoot, M; Koshyl, V; Roganov, O; Mikhailichenko, K; Gorbova, I; Pottage, D</t>
  </si>
  <si>
    <t>Kerfoot, Michael; Koshyl, Vira; Roganov, Oleksandr; Mikhailichenko, Kateryna; Gorbova, Irina; Pottage, David</t>
  </si>
  <si>
    <t>The health and well-being of neglected, abused and exploited children: The Kyiv Street Children Project</t>
  </si>
  <si>
    <t>CHILD ABUSE &amp; NEGLECT</t>
  </si>
  <si>
    <t>abuse; neglect; exploitation; street children</t>
  </si>
  <si>
    <t>FEELINGS QUESTIONNAIRE; ADOLESCENTS; DEPRESSION; PREVALENCE; MOOD</t>
  </si>
  <si>
    <t>Objective: To report on the backgrounds and physical and emotional well-being of street children using two street. shelters in Kyiv, Ukraine. This study is important because personal accounts of street children may highlight individual or family factors that are associated with vulnerability for and risk of poor mental health, and these could have serious repercussions for the future. This study also poses a challenge to research because street children are a highly elusive population that services find hard to reach. Methods: Ninety-seven children were recruited and interviewed using a semistructured, psychosocial interview schedule; psychopathology was measured using the Strengths and Difficulties Questionnaire (SDQ) and the Mood and Feelings Questionnaire (MFQ). Results: Seventy percent of street children scored for behavioral and emotional difficulties on the SDQ, and 74% scored for depression on the MFQ. Current health problems were reported by 78%, with 43% described as persistent or severe. Two thirds of the children in this sample were not homeless but had chosen life on the streets in preference to permanent residence with their families. Their survival history on the streets contributed to the development of three different profiles of vulnerability. Conclusions: High rates of physical and emotional problems in a population of street children, many of whom were still connected to their families, emphasize the importance of developing different approaches for children with different vulnerabilities. This study also demonstrates the feasibility of embedding on-going field research into the service dimension of front-line social care agencies. (c) 2006 Elsevier Ltd. All rights reserved.</t>
  </si>
  <si>
    <t>Univ Manchester, Mental Hlth Res &amp; Practice Dev Unit, Div Psychiat, Manchester M13 9PL, Lancs, England; Aspern Childrens Ctr, Kiev, Ukraine; My Damily Vifezda Ctr, Xotov, Ukraine; Natl Kyiv Mohyla Acad, Sch Social Work, Kiev, Ukraine</t>
  </si>
  <si>
    <t>University of Manchester; Ministry of Education &amp; Science of Ukraine; National University of Kyiv Mohyla Academy</t>
  </si>
  <si>
    <t>Kerfoot, M (corresponding author), Univ Manchester, Mental Hlth Res &amp; Practice Dev Unit, Div Psychiat, Simon Bldg,Brunswick St, Manchester M13 9PL, Lancs, England.</t>
  </si>
  <si>
    <t>0145-2134</t>
  </si>
  <si>
    <t>CHILD ABUSE NEGLECT</t>
  </si>
  <si>
    <t>Child Abuse Negl.</t>
  </si>
  <si>
    <t>10.1016/j.chiabu.2006.07.003</t>
  </si>
  <si>
    <t>Family Studies; Psychology, Social; Social Work</t>
  </si>
  <si>
    <t>Family Studies; Psychology; Social Work</t>
  </si>
  <si>
    <t>135PT</t>
  </si>
  <si>
    <t>WOS:000244166200003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</si>
</sst>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74</v>
      </c>
      <c r="AC2" t="s">
        <v>74</v>
      </c>
      <c r="AD2" t="s">
        <v>74</v>
      </c>
      <c r="AE2" t="s">
        <v>74</v>
      </c>
      <c r="AF2" t="s">
        <v>74</v>
      </c>
      <c r="AG2">
        <v>26</v>
      </c>
      <c r="AH2">
        <v>0</v>
      </c>
      <c r="AI2">
        <v>0</v>
      </c>
      <c r="AJ2">
        <v>0</v>
      </c>
      <c r="AK2">
        <v>0</v>
      </c>
      <c r="AL2" t="s">
        <v>85</v>
      </c>
      <c r="AM2" t="s">
        <v>86</v>
      </c>
      <c r="AN2" t="s">
        <v>87</v>
      </c>
      <c r="AO2" t="s">
        <v>74</v>
      </c>
      <c r="AP2" t="s">
        <v>88</v>
      </c>
      <c r="AQ2" t="s">
        <v>74</v>
      </c>
      <c r="AR2" t="s">
        <v>89</v>
      </c>
      <c r="AS2" t="s">
        <v>90</v>
      </c>
      <c r="AT2" t="s">
        <v>91</v>
      </c>
      <c r="AU2">
        <v>2023</v>
      </c>
      <c r="AV2">
        <v>12</v>
      </c>
      <c r="AW2">
        <v>63</v>
      </c>
      <c r="AX2" t="s">
        <v>74</v>
      </c>
      <c r="AY2" t="s">
        <v>74</v>
      </c>
      <c r="AZ2" t="s">
        <v>74</v>
      </c>
      <c r="BA2" t="s">
        <v>74</v>
      </c>
      <c r="BB2">
        <v>53</v>
      </c>
      <c r="BC2">
        <v>66</v>
      </c>
      <c r="BD2" t="s">
        <v>74</v>
      </c>
      <c r="BE2" t="s">
        <v>92</v>
      </c>
      <c r="BF2" t="str">
        <f>HYPERLINK("http://dx.doi.org/10.34069/AI/2023.63.03.5","http://dx.doi.org/10.34069/AI/2023.63.03.5")</f>
        <v>http://dx.doi.org/10.34069/AI/2023.63.03.5</v>
      </c>
      <c r="BG2" t="s">
        <v>74</v>
      </c>
      <c r="BH2" t="s">
        <v>74</v>
      </c>
      <c r="BI2">
        <v>14</v>
      </c>
      <c r="BJ2" t="s">
        <v>93</v>
      </c>
      <c r="BK2" t="s">
        <v>94</v>
      </c>
      <c r="BL2" t="s">
        <v>95</v>
      </c>
      <c r="BM2" t="s">
        <v>96</v>
      </c>
      <c r="BN2" t="s">
        <v>74</v>
      </c>
      <c r="BO2" t="s">
        <v>97</v>
      </c>
      <c r="BP2" t="s">
        <v>74</v>
      </c>
      <c r="BQ2" t="s">
        <v>74</v>
      </c>
      <c r="BR2" t="s">
        <v>98</v>
      </c>
      <c r="BS2" t="s">
        <v>99</v>
      </c>
      <c r="BT2" t="str">
        <f>HYPERLINK("https%3A%2F%2Fwww.webofscience.com%2Fwos%2Fwoscc%2Ffull-record%2FWOS:001018360400005","View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111</v>
      </c>
      <c r="AC3" t="s">
        <v>112</v>
      </c>
      <c r="AD3" t="s">
        <v>113</v>
      </c>
      <c r="AE3" t="s">
        <v>114</v>
      </c>
      <c r="AF3" t="s">
        <v>74</v>
      </c>
      <c r="AG3">
        <v>57</v>
      </c>
      <c r="AH3">
        <v>0</v>
      </c>
      <c r="AI3">
        <v>0</v>
      </c>
      <c r="AJ3">
        <v>5</v>
      </c>
      <c r="AK3">
        <v>5</v>
      </c>
      <c r="AL3" t="s">
        <v>115</v>
      </c>
      <c r="AM3" t="s">
        <v>116</v>
      </c>
      <c r="AN3" t="s">
        <v>117</v>
      </c>
      <c r="AO3" t="s">
        <v>118</v>
      </c>
      <c r="AP3" t="s">
        <v>119</v>
      </c>
      <c r="AQ3" t="s">
        <v>74</v>
      </c>
      <c r="AR3" t="s">
        <v>120</v>
      </c>
      <c r="AS3" t="s">
        <v>121</v>
      </c>
      <c r="AT3" t="s">
        <v>74</v>
      </c>
      <c r="AU3">
        <v>2023</v>
      </c>
      <c r="AV3">
        <v>48</v>
      </c>
      <c r="AW3" t="s">
        <v>74</v>
      </c>
      <c r="AX3" t="s">
        <v>74</v>
      </c>
      <c r="AY3" t="s">
        <v>74</v>
      </c>
      <c r="AZ3" t="s">
        <v>74</v>
      </c>
      <c r="BA3" t="s">
        <v>74</v>
      </c>
      <c r="BB3" t="s">
        <v>74</v>
      </c>
      <c r="BC3" t="s">
        <v>74</v>
      </c>
      <c r="BD3" t="s">
        <v>74</v>
      </c>
      <c r="BE3" t="s">
        <v>122</v>
      </c>
      <c r="BF3" t="str">
        <f>HYPERLINK("http://dx.doi.org/10.12765/CPoS-2023-16","http://dx.doi.org/10.12765/CPoS-2023-16")</f>
        <v>http://dx.doi.org/10.12765/CPoS-2023-16</v>
      </c>
      <c r="BG3" t="s">
        <v>74</v>
      </c>
      <c r="BH3" t="s">
        <v>74</v>
      </c>
      <c r="BI3">
        <v>31</v>
      </c>
      <c r="BJ3" t="s">
        <v>123</v>
      </c>
      <c r="BK3" t="s">
        <v>94</v>
      </c>
      <c r="BL3" t="s">
        <v>123</v>
      </c>
      <c r="BM3" t="s">
        <v>124</v>
      </c>
      <c r="BN3" t="s">
        <v>74</v>
      </c>
      <c r="BO3" t="s">
        <v>125</v>
      </c>
      <c r="BP3" t="s">
        <v>74</v>
      </c>
      <c r="BQ3" t="s">
        <v>74</v>
      </c>
      <c r="BR3" t="s">
        <v>98</v>
      </c>
      <c r="BS3" t="s">
        <v>126</v>
      </c>
      <c r="BT3" t="str">
        <f>HYPERLINK("https%3A%2F%2Fwww.webofscience.com%2Fwos%2Fwoscc%2Ffull-record%2FWOS:001048255000001","View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137</v>
      </c>
      <c r="AA4" t="s">
        <v>138</v>
      </c>
      <c r="AB4" t="s">
        <v>139</v>
      </c>
      <c r="AC4" t="s">
        <v>140</v>
      </c>
      <c r="AD4" t="s">
        <v>141</v>
      </c>
      <c r="AE4" t="s">
        <v>142</v>
      </c>
      <c r="AF4" t="s">
        <v>74</v>
      </c>
      <c r="AG4">
        <v>51</v>
      </c>
      <c r="AH4">
        <v>4</v>
      </c>
      <c r="AI4">
        <v>4</v>
      </c>
      <c r="AJ4">
        <v>3</v>
      </c>
      <c r="AK4">
        <v>12</v>
      </c>
      <c r="AL4" t="s">
        <v>143</v>
      </c>
      <c r="AM4" t="s">
        <v>144</v>
      </c>
      <c r="AN4" t="s">
        <v>145</v>
      </c>
      <c r="AO4" t="s">
        <v>146</v>
      </c>
      <c r="AP4" t="s">
        <v>74</v>
      </c>
      <c r="AQ4" t="s">
        <v>74</v>
      </c>
      <c r="AR4" t="s">
        <v>147</v>
      </c>
      <c r="AS4" t="s">
        <v>148</v>
      </c>
      <c r="AT4" t="s">
        <v>149</v>
      </c>
      <c r="AU4">
        <v>2022</v>
      </c>
      <c r="AV4">
        <v>13</v>
      </c>
      <c r="AW4" t="s">
        <v>74</v>
      </c>
      <c r="AX4" t="s">
        <v>74</v>
      </c>
      <c r="AY4" t="s">
        <v>74</v>
      </c>
      <c r="AZ4" t="s">
        <v>74</v>
      </c>
      <c r="BA4" t="s">
        <v>74</v>
      </c>
      <c r="BB4" t="s">
        <v>74</v>
      </c>
      <c r="BC4" t="s">
        <v>74</v>
      </c>
      <c r="BD4">
        <v>1051152</v>
      </c>
      <c r="BE4" t="s">
        <v>150</v>
      </c>
      <c r="BF4" t="str">
        <f>HYPERLINK("http://dx.doi.org/10.3389/fpsyg.2022.1051152","http://dx.doi.org/10.3389/fpsyg.2022.1051152")</f>
        <v>http://dx.doi.org/10.3389/fpsyg.2022.1051152</v>
      </c>
      <c r="BG4" t="s">
        <v>74</v>
      </c>
      <c r="BH4" t="s">
        <v>74</v>
      </c>
      <c r="BI4">
        <v>9</v>
      </c>
      <c r="BJ4" t="s">
        <v>151</v>
      </c>
      <c r="BK4" t="s">
        <v>152</v>
      </c>
      <c r="BL4" t="s">
        <v>153</v>
      </c>
      <c r="BM4" t="s">
        <v>154</v>
      </c>
      <c r="BN4">
        <v>36544444</v>
      </c>
      <c r="BO4" t="s">
        <v>125</v>
      </c>
      <c r="BP4" t="s">
        <v>74</v>
      </c>
      <c r="BQ4" t="s">
        <v>74</v>
      </c>
      <c r="BR4" t="s">
        <v>98</v>
      </c>
      <c r="BS4" t="s">
        <v>155</v>
      </c>
      <c r="BT4" t="str">
        <f>HYPERLINK("https%3A%2F%2Fwww.webofscience.com%2Fwos%2Fwoscc%2Ffull-record%2FWOS:000899696600001","View Full Record in Web of Science")</f>
        <v>View Full Record in Web of Science</v>
      </c>
    </row>
    <row r="5" spans="1:72" x14ac:dyDescent="0.25">
      <c r="A5" t="s">
        <v>72</v>
      </c>
      <c r="B5" t="s">
        <v>156</v>
      </c>
      <c r="C5" t="s">
        <v>74</v>
      </c>
      <c r="D5" t="s">
        <v>74</v>
      </c>
      <c r="E5" t="s">
        <v>74</v>
      </c>
      <c r="F5" t="s">
        <v>157</v>
      </c>
      <c r="G5" t="s">
        <v>74</v>
      </c>
      <c r="H5" t="s">
        <v>74</v>
      </c>
      <c r="I5" t="s">
        <v>158</v>
      </c>
      <c r="J5" t="s">
        <v>130</v>
      </c>
      <c r="K5" t="s">
        <v>74</v>
      </c>
      <c r="L5" t="s">
        <v>74</v>
      </c>
      <c r="M5" t="s">
        <v>78</v>
      </c>
      <c r="N5" t="s">
        <v>79</v>
      </c>
      <c r="O5" t="s">
        <v>74</v>
      </c>
      <c r="P5" t="s">
        <v>74</v>
      </c>
      <c r="Q5" t="s">
        <v>74</v>
      </c>
      <c r="R5" t="s">
        <v>74</v>
      </c>
      <c r="S5" t="s">
        <v>74</v>
      </c>
      <c r="T5" t="s">
        <v>159</v>
      </c>
      <c r="U5" t="s">
        <v>160</v>
      </c>
      <c r="V5" t="s">
        <v>161</v>
      </c>
      <c r="W5" t="s">
        <v>162</v>
      </c>
      <c r="X5" t="s">
        <v>163</v>
      </c>
      <c r="Y5" t="s">
        <v>164</v>
      </c>
      <c r="Z5" t="s">
        <v>165</v>
      </c>
      <c r="AA5" t="s">
        <v>74</v>
      </c>
      <c r="AB5" t="s">
        <v>74</v>
      </c>
      <c r="AC5" t="s">
        <v>74</v>
      </c>
      <c r="AD5" t="s">
        <v>74</v>
      </c>
      <c r="AE5" t="s">
        <v>74</v>
      </c>
      <c r="AF5" t="s">
        <v>74</v>
      </c>
      <c r="AG5">
        <v>52</v>
      </c>
      <c r="AH5">
        <v>2</v>
      </c>
      <c r="AI5">
        <v>2</v>
      </c>
      <c r="AJ5">
        <v>1</v>
      </c>
      <c r="AK5">
        <v>6</v>
      </c>
      <c r="AL5" t="s">
        <v>143</v>
      </c>
      <c r="AM5" t="s">
        <v>144</v>
      </c>
      <c r="AN5" t="s">
        <v>145</v>
      </c>
      <c r="AO5" t="s">
        <v>146</v>
      </c>
      <c r="AP5" t="s">
        <v>74</v>
      </c>
      <c r="AQ5" t="s">
        <v>74</v>
      </c>
      <c r="AR5" t="s">
        <v>147</v>
      </c>
      <c r="AS5" t="s">
        <v>148</v>
      </c>
      <c r="AT5" t="s">
        <v>166</v>
      </c>
      <c r="AU5">
        <v>2022</v>
      </c>
      <c r="AV5">
        <v>13</v>
      </c>
      <c r="AW5" t="s">
        <v>74</v>
      </c>
      <c r="AX5" t="s">
        <v>74</v>
      </c>
      <c r="AY5" t="s">
        <v>74</v>
      </c>
      <c r="AZ5" t="s">
        <v>74</v>
      </c>
      <c r="BA5" t="s">
        <v>74</v>
      </c>
      <c r="BB5" t="s">
        <v>74</v>
      </c>
      <c r="BC5" t="s">
        <v>74</v>
      </c>
      <c r="BD5">
        <v>995232</v>
      </c>
      <c r="BE5" t="s">
        <v>167</v>
      </c>
      <c r="BF5" t="str">
        <f>HYPERLINK("http://dx.doi.org/10.3389/fpsyg.2022.995232","http://dx.doi.org/10.3389/fpsyg.2022.995232")</f>
        <v>http://dx.doi.org/10.3389/fpsyg.2022.995232</v>
      </c>
      <c r="BG5" t="s">
        <v>74</v>
      </c>
      <c r="BH5" t="s">
        <v>74</v>
      </c>
      <c r="BI5">
        <v>12</v>
      </c>
      <c r="BJ5" t="s">
        <v>151</v>
      </c>
      <c r="BK5" t="s">
        <v>152</v>
      </c>
      <c r="BL5" t="s">
        <v>153</v>
      </c>
      <c r="BM5" t="s">
        <v>168</v>
      </c>
      <c r="BN5">
        <v>36405186</v>
      </c>
      <c r="BO5" t="s">
        <v>169</v>
      </c>
      <c r="BP5" t="s">
        <v>74</v>
      </c>
      <c r="BQ5" t="s">
        <v>74</v>
      </c>
      <c r="BR5" t="s">
        <v>98</v>
      </c>
      <c r="BS5" t="s">
        <v>170</v>
      </c>
      <c r="BT5" t="str">
        <f>HYPERLINK("https%3A%2F%2Fwww.webofscience.com%2Fwos%2Fwoscc%2Ffull-record%2FWOS:000886595600001","View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74</v>
      </c>
      <c r="V6" t="s">
        <v>176</v>
      </c>
      <c r="W6" t="s">
        <v>177</v>
      </c>
      <c r="X6" t="s">
        <v>178</v>
      </c>
      <c r="Y6" t="s">
        <v>179</v>
      </c>
      <c r="Z6" t="s">
        <v>180</v>
      </c>
      <c r="AA6" t="s">
        <v>181</v>
      </c>
      <c r="AB6" t="s">
        <v>182</v>
      </c>
      <c r="AC6" t="s">
        <v>74</v>
      </c>
      <c r="AD6" t="s">
        <v>74</v>
      </c>
      <c r="AE6" t="s">
        <v>74</v>
      </c>
      <c r="AF6" t="s">
        <v>74</v>
      </c>
      <c r="AG6">
        <v>55</v>
      </c>
      <c r="AH6">
        <v>0</v>
      </c>
      <c r="AI6">
        <v>0</v>
      </c>
      <c r="AJ6">
        <v>1</v>
      </c>
      <c r="AK6">
        <v>5</v>
      </c>
      <c r="AL6" t="s">
        <v>183</v>
      </c>
      <c r="AM6" t="s">
        <v>184</v>
      </c>
      <c r="AN6" t="s">
        <v>185</v>
      </c>
      <c r="AO6" t="s">
        <v>186</v>
      </c>
      <c r="AP6" t="s">
        <v>187</v>
      </c>
      <c r="AQ6" t="s">
        <v>74</v>
      </c>
      <c r="AR6" t="s">
        <v>188</v>
      </c>
      <c r="AS6" t="s">
        <v>189</v>
      </c>
      <c r="AT6" t="s">
        <v>190</v>
      </c>
      <c r="AU6">
        <v>2021</v>
      </c>
      <c r="AV6">
        <v>15</v>
      </c>
      <c r="AW6">
        <v>2</v>
      </c>
      <c r="AX6" t="s">
        <v>74</v>
      </c>
      <c r="AY6" t="s">
        <v>74</v>
      </c>
      <c r="AZ6" t="s">
        <v>74</v>
      </c>
      <c r="BA6" t="s">
        <v>74</v>
      </c>
      <c r="BB6">
        <v>66</v>
      </c>
      <c r="BC6">
        <v>73</v>
      </c>
      <c r="BD6" t="s">
        <v>74</v>
      </c>
      <c r="BE6" t="s">
        <v>191</v>
      </c>
      <c r="BF6" t="str">
        <f>HYPERLINK("http://dx.doi.org/10.51371/issn.1840-2976.2021.15.2.8","http://dx.doi.org/10.51371/issn.1840-2976.2021.15.2.8")</f>
        <v>http://dx.doi.org/10.51371/issn.1840-2976.2021.15.2.8</v>
      </c>
      <c r="BG6" t="s">
        <v>74</v>
      </c>
      <c r="BH6" t="s">
        <v>74</v>
      </c>
      <c r="BI6">
        <v>8</v>
      </c>
      <c r="BJ6" t="s">
        <v>192</v>
      </c>
      <c r="BK6" t="s">
        <v>94</v>
      </c>
      <c r="BL6" t="s">
        <v>192</v>
      </c>
      <c r="BM6" t="s">
        <v>193</v>
      </c>
      <c r="BN6" t="s">
        <v>74</v>
      </c>
      <c r="BO6" t="s">
        <v>194</v>
      </c>
      <c r="BP6" t="s">
        <v>74</v>
      </c>
      <c r="BQ6" t="s">
        <v>74</v>
      </c>
      <c r="BR6" t="s">
        <v>98</v>
      </c>
      <c r="BS6" t="s">
        <v>195</v>
      </c>
      <c r="BT6" t="str">
        <f>HYPERLINK("https%3A%2F%2Fwww.webofscience.com%2Fwos%2Fwoscc%2Ffull-record%2FWOS:000756384400007","View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74</v>
      </c>
      <c r="AB7" t="s">
        <v>207</v>
      </c>
      <c r="AC7" t="s">
        <v>208</v>
      </c>
      <c r="AD7" t="s">
        <v>208</v>
      </c>
      <c r="AE7" t="s">
        <v>209</v>
      </c>
      <c r="AF7" t="s">
        <v>74</v>
      </c>
      <c r="AG7">
        <v>69</v>
      </c>
      <c r="AH7">
        <v>0</v>
      </c>
      <c r="AI7">
        <v>0</v>
      </c>
      <c r="AJ7">
        <v>0</v>
      </c>
      <c r="AK7">
        <v>4</v>
      </c>
      <c r="AL7" t="s">
        <v>210</v>
      </c>
      <c r="AM7" t="s">
        <v>211</v>
      </c>
      <c r="AN7" t="s">
        <v>212</v>
      </c>
      <c r="AO7" t="s">
        <v>213</v>
      </c>
      <c r="AP7" t="s">
        <v>214</v>
      </c>
      <c r="AQ7" t="s">
        <v>74</v>
      </c>
      <c r="AR7" t="s">
        <v>215</v>
      </c>
      <c r="AS7" t="s">
        <v>216</v>
      </c>
      <c r="AT7" t="s">
        <v>190</v>
      </c>
      <c r="AU7">
        <v>2021</v>
      </c>
      <c r="AV7">
        <v>131</v>
      </c>
      <c r="AW7" t="s">
        <v>74</v>
      </c>
      <c r="AX7" t="s">
        <v>74</v>
      </c>
      <c r="AY7" t="s">
        <v>74</v>
      </c>
      <c r="AZ7" t="s">
        <v>74</v>
      </c>
      <c r="BA7" t="s">
        <v>74</v>
      </c>
      <c r="BB7" t="s">
        <v>74</v>
      </c>
      <c r="BC7" t="s">
        <v>74</v>
      </c>
      <c r="BD7">
        <v>106306</v>
      </c>
      <c r="BE7" t="s">
        <v>217</v>
      </c>
      <c r="BF7" t="str">
        <f>HYPERLINK("http://dx.doi.org/10.1016/j.childyouth.2021.106306","http://dx.doi.org/10.1016/j.childyouth.2021.106306")</f>
        <v>http://dx.doi.org/10.1016/j.childyouth.2021.106306</v>
      </c>
      <c r="BG7" t="s">
        <v>74</v>
      </c>
      <c r="BH7" t="s">
        <v>218</v>
      </c>
      <c r="BI7">
        <v>8</v>
      </c>
      <c r="BJ7" t="s">
        <v>219</v>
      </c>
      <c r="BK7" t="s">
        <v>152</v>
      </c>
      <c r="BL7" t="s">
        <v>219</v>
      </c>
      <c r="BM7" t="s">
        <v>220</v>
      </c>
      <c r="BN7" t="s">
        <v>74</v>
      </c>
      <c r="BO7" t="s">
        <v>74</v>
      </c>
      <c r="BP7" t="s">
        <v>74</v>
      </c>
      <c r="BQ7" t="s">
        <v>74</v>
      </c>
      <c r="BR7" t="s">
        <v>98</v>
      </c>
      <c r="BS7" t="s">
        <v>221</v>
      </c>
      <c r="BT7" t="str">
        <f>HYPERLINK("https%3A%2F%2Fwww.webofscience.com%2Fwos%2Fwoscc%2Ffull-record%2FWOS:000721104800017","View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227</v>
      </c>
      <c r="V8" t="s">
        <v>228</v>
      </c>
      <c r="W8" t="s">
        <v>229</v>
      </c>
      <c r="X8" t="s">
        <v>230</v>
      </c>
      <c r="Y8" t="s">
        <v>231</v>
      </c>
      <c r="Z8" t="s">
        <v>74</v>
      </c>
      <c r="AA8" t="s">
        <v>232</v>
      </c>
      <c r="AB8" t="s">
        <v>233</v>
      </c>
      <c r="AC8" t="s">
        <v>74</v>
      </c>
      <c r="AD8" t="s">
        <v>74</v>
      </c>
      <c r="AE8" t="s">
        <v>74</v>
      </c>
      <c r="AF8" t="s">
        <v>74</v>
      </c>
      <c r="AG8">
        <v>21</v>
      </c>
      <c r="AH8">
        <v>0</v>
      </c>
      <c r="AI8">
        <v>0</v>
      </c>
      <c r="AJ8">
        <v>1</v>
      </c>
      <c r="AK8">
        <v>4</v>
      </c>
      <c r="AL8" t="s">
        <v>234</v>
      </c>
      <c r="AM8" t="s">
        <v>235</v>
      </c>
      <c r="AN8" t="s">
        <v>236</v>
      </c>
      <c r="AO8" t="s">
        <v>237</v>
      </c>
      <c r="AP8" t="s">
        <v>238</v>
      </c>
      <c r="AQ8" t="s">
        <v>74</v>
      </c>
      <c r="AR8" t="s">
        <v>239</v>
      </c>
      <c r="AS8" t="s">
        <v>240</v>
      </c>
      <c r="AT8" t="s">
        <v>241</v>
      </c>
      <c r="AU8">
        <v>2021</v>
      </c>
      <c r="AV8">
        <v>29</v>
      </c>
      <c r="AW8">
        <v>4</v>
      </c>
      <c r="AX8" t="s">
        <v>74</v>
      </c>
      <c r="AY8" t="s">
        <v>74</v>
      </c>
      <c r="AZ8" t="s">
        <v>74</v>
      </c>
      <c r="BA8" t="s">
        <v>74</v>
      </c>
      <c r="BB8">
        <v>71</v>
      </c>
      <c r="BC8">
        <v>99</v>
      </c>
      <c r="BD8" t="s">
        <v>74</v>
      </c>
      <c r="BE8" t="s">
        <v>74</v>
      </c>
      <c r="BF8" t="s">
        <v>74</v>
      </c>
      <c r="BG8" t="s">
        <v>74</v>
      </c>
      <c r="BH8" t="s">
        <v>74</v>
      </c>
      <c r="BI8">
        <v>29</v>
      </c>
      <c r="BJ8" t="s">
        <v>242</v>
      </c>
      <c r="BK8" t="s">
        <v>94</v>
      </c>
      <c r="BL8" t="s">
        <v>243</v>
      </c>
      <c r="BM8" t="s">
        <v>244</v>
      </c>
      <c r="BN8" t="s">
        <v>74</v>
      </c>
      <c r="BO8" t="s">
        <v>74</v>
      </c>
      <c r="BP8" t="s">
        <v>74</v>
      </c>
      <c r="BQ8" t="s">
        <v>74</v>
      </c>
      <c r="BR8" t="s">
        <v>98</v>
      </c>
      <c r="BS8" t="s">
        <v>245</v>
      </c>
      <c r="BT8" t="str">
        <f>HYPERLINK("https%3A%2F%2Fwww.webofscience.com%2Fwos%2Fwoscc%2Ffull-record%2FWOS:000698735600004","View Full Record in Web of Science")</f>
        <v>View Full Record in Web of Science</v>
      </c>
    </row>
    <row r="9" spans="1:72" x14ac:dyDescent="0.25">
      <c r="A9" t="s">
        <v>72</v>
      </c>
      <c r="B9" t="s">
        <v>246</v>
      </c>
      <c r="C9" t="s">
        <v>74</v>
      </c>
      <c r="D9" t="s">
        <v>74</v>
      </c>
      <c r="E9" t="s">
        <v>74</v>
      </c>
      <c r="F9" t="s">
        <v>247</v>
      </c>
      <c r="G9" t="s">
        <v>74</v>
      </c>
      <c r="H9" t="s">
        <v>74</v>
      </c>
      <c r="I9" t="s">
        <v>248</v>
      </c>
      <c r="J9" t="s">
        <v>77</v>
      </c>
      <c r="K9" t="s">
        <v>74</v>
      </c>
      <c r="L9" t="s">
        <v>74</v>
      </c>
      <c r="M9" t="s">
        <v>78</v>
      </c>
      <c r="N9" t="s">
        <v>79</v>
      </c>
      <c r="O9" t="s">
        <v>74</v>
      </c>
      <c r="P9" t="s">
        <v>74</v>
      </c>
      <c r="Q9" t="s">
        <v>74</v>
      </c>
      <c r="R9" t="s">
        <v>74</v>
      </c>
      <c r="S9" t="s">
        <v>74</v>
      </c>
      <c r="T9" t="s">
        <v>249</v>
      </c>
      <c r="U9" t="s">
        <v>74</v>
      </c>
      <c r="V9" t="s">
        <v>250</v>
      </c>
      <c r="W9" t="s">
        <v>251</v>
      </c>
      <c r="X9" t="s">
        <v>252</v>
      </c>
      <c r="Y9" t="s">
        <v>253</v>
      </c>
      <c r="Z9" t="s">
        <v>74</v>
      </c>
      <c r="AA9" t="s">
        <v>254</v>
      </c>
      <c r="AB9" t="s">
        <v>255</v>
      </c>
      <c r="AC9" t="s">
        <v>74</v>
      </c>
      <c r="AD9" t="s">
        <v>74</v>
      </c>
      <c r="AE9" t="s">
        <v>74</v>
      </c>
      <c r="AF9" t="s">
        <v>74</v>
      </c>
      <c r="AG9">
        <v>28</v>
      </c>
      <c r="AH9">
        <v>2</v>
      </c>
      <c r="AI9">
        <v>2</v>
      </c>
      <c r="AJ9">
        <v>1</v>
      </c>
      <c r="AK9">
        <v>6</v>
      </c>
      <c r="AL9" t="s">
        <v>256</v>
      </c>
      <c r="AM9" t="s">
        <v>257</v>
      </c>
      <c r="AN9" t="s">
        <v>258</v>
      </c>
      <c r="AO9" t="s">
        <v>74</v>
      </c>
      <c r="AP9" t="s">
        <v>88</v>
      </c>
      <c r="AQ9" t="s">
        <v>74</v>
      </c>
      <c r="AR9" t="s">
        <v>89</v>
      </c>
      <c r="AS9" t="s">
        <v>90</v>
      </c>
      <c r="AT9" t="s">
        <v>74</v>
      </c>
      <c r="AU9">
        <v>2021</v>
      </c>
      <c r="AV9">
        <v>10</v>
      </c>
      <c r="AW9">
        <v>40</v>
      </c>
      <c r="AX9" t="s">
        <v>74</v>
      </c>
      <c r="AY9" t="s">
        <v>74</v>
      </c>
      <c r="AZ9" t="s">
        <v>74</v>
      </c>
      <c r="BA9" t="s">
        <v>74</v>
      </c>
      <c r="BB9">
        <v>17</v>
      </c>
      <c r="BC9">
        <v>28</v>
      </c>
      <c r="BD9" t="s">
        <v>74</v>
      </c>
      <c r="BE9" t="s">
        <v>259</v>
      </c>
      <c r="BF9" t="str">
        <f>HYPERLINK("http://dx.doi.org/10.34069/AI/2021.40.04.2","http://dx.doi.org/10.34069/AI/2021.40.04.2")</f>
        <v>http://dx.doi.org/10.34069/AI/2021.40.04.2</v>
      </c>
      <c r="BG9" t="s">
        <v>74</v>
      </c>
      <c r="BH9" t="s">
        <v>74</v>
      </c>
      <c r="BI9">
        <v>12</v>
      </c>
      <c r="BJ9" t="s">
        <v>93</v>
      </c>
      <c r="BK9" t="s">
        <v>94</v>
      </c>
      <c r="BL9" t="s">
        <v>95</v>
      </c>
      <c r="BM9" t="s">
        <v>260</v>
      </c>
      <c r="BN9" t="s">
        <v>74</v>
      </c>
      <c r="BO9" t="s">
        <v>261</v>
      </c>
      <c r="BP9" t="s">
        <v>74</v>
      </c>
      <c r="BQ9" t="s">
        <v>74</v>
      </c>
      <c r="BR9" t="s">
        <v>98</v>
      </c>
      <c r="BS9" t="s">
        <v>262</v>
      </c>
      <c r="BT9" t="str">
        <f>HYPERLINK("https%3A%2F%2Fwww.webofscience.com%2Fwos%2Fwoscc%2Ffull-record%2FWOS:000657701400003","View Full Record in Web of Science")</f>
        <v>View Full Record in Web of Science</v>
      </c>
    </row>
    <row r="10" spans="1:72" x14ac:dyDescent="0.25">
      <c r="A10" t="s">
        <v>72</v>
      </c>
      <c r="B10" t="s">
        <v>263</v>
      </c>
      <c r="C10" t="s">
        <v>74</v>
      </c>
      <c r="D10" t="s">
        <v>74</v>
      </c>
      <c r="E10" t="s">
        <v>74</v>
      </c>
      <c r="F10" t="s">
        <v>264</v>
      </c>
      <c r="G10" t="s">
        <v>74</v>
      </c>
      <c r="H10" t="s">
        <v>74</v>
      </c>
      <c r="I10" t="s">
        <v>265</v>
      </c>
      <c r="J10" t="s">
        <v>266</v>
      </c>
      <c r="K10" t="s">
        <v>74</v>
      </c>
      <c r="L10" t="s">
        <v>74</v>
      </c>
      <c r="M10" t="s">
        <v>78</v>
      </c>
      <c r="N10" t="s">
        <v>79</v>
      </c>
      <c r="O10" t="s">
        <v>74</v>
      </c>
      <c r="P10" t="s">
        <v>74</v>
      </c>
      <c r="Q10" t="s">
        <v>74</v>
      </c>
      <c r="R10" t="s">
        <v>74</v>
      </c>
      <c r="S10" t="s">
        <v>74</v>
      </c>
      <c r="T10" t="s">
        <v>267</v>
      </c>
      <c r="U10" t="s">
        <v>74</v>
      </c>
      <c r="V10" t="s">
        <v>268</v>
      </c>
      <c r="W10" t="s">
        <v>269</v>
      </c>
      <c r="X10" t="s">
        <v>270</v>
      </c>
      <c r="Y10" t="s">
        <v>271</v>
      </c>
      <c r="Z10" t="s">
        <v>272</v>
      </c>
      <c r="AA10" t="s">
        <v>273</v>
      </c>
      <c r="AB10" t="s">
        <v>274</v>
      </c>
      <c r="AC10" t="s">
        <v>74</v>
      </c>
      <c r="AD10" t="s">
        <v>74</v>
      </c>
      <c r="AE10" t="s">
        <v>74</v>
      </c>
      <c r="AF10" t="s">
        <v>74</v>
      </c>
      <c r="AG10">
        <v>22</v>
      </c>
      <c r="AH10">
        <v>0</v>
      </c>
      <c r="AI10">
        <v>0</v>
      </c>
      <c r="AJ10">
        <v>0</v>
      </c>
      <c r="AK10">
        <v>0</v>
      </c>
      <c r="AL10" t="s">
        <v>275</v>
      </c>
      <c r="AM10" t="s">
        <v>276</v>
      </c>
      <c r="AN10" t="s">
        <v>277</v>
      </c>
      <c r="AO10" t="s">
        <v>278</v>
      </c>
      <c r="AP10" t="s">
        <v>74</v>
      </c>
      <c r="AQ10" t="s">
        <v>74</v>
      </c>
      <c r="AR10" t="s">
        <v>279</v>
      </c>
      <c r="AS10" t="s">
        <v>280</v>
      </c>
      <c r="AT10" t="s">
        <v>74</v>
      </c>
      <c r="AU10">
        <v>2021</v>
      </c>
      <c r="AV10">
        <v>11</v>
      </c>
      <c r="AW10">
        <v>2</v>
      </c>
      <c r="AX10" t="s">
        <v>74</v>
      </c>
      <c r="AY10" t="s">
        <v>74</v>
      </c>
      <c r="AZ10" t="s">
        <v>281</v>
      </c>
      <c r="BA10" t="s">
        <v>74</v>
      </c>
      <c r="BB10">
        <v>54</v>
      </c>
      <c r="BC10">
        <v>60</v>
      </c>
      <c r="BD10" t="s">
        <v>74</v>
      </c>
      <c r="BE10" t="s">
        <v>74</v>
      </c>
      <c r="BF10" t="s">
        <v>74</v>
      </c>
      <c r="BG10" t="s">
        <v>74</v>
      </c>
      <c r="BH10" t="s">
        <v>74</v>
      </c>
      <c r="BI10">
        <v>7</v>
      </c>
      <c r="BJ10" t="s">
        <v>282</v>
      </c>
      <c r="BK10" t="s">
        <v>94</v>
      </c>
      <c r="BL10" t="s">
        <v>283</v>
      </c>
      <c r="BM10" t="s">
        <v>284</v>
      </c>
      <c r="BN10" t="s">
        <v>74</v>
      </c>
      <c r="BO10" t="s">
        <v>74</v>
      </c>
      <c r="BP10" t="s">
        <v>74</v>
      </c>
      <c r="BQ10" t="s">
        <v>74</v>
      </c>
      <c r="BR10" t="s">
        <v>98</v>
      </c>
      <c r="BS10" t="s">
        <v>285</v>
      </c>
      <c r="BT10" t="str">
        <f>HYPERLINK("https%3A%2F%2Fwww.webofscience.com%2Fwos%2Fwoscc%2Ffull-record%2FWOS:000741714900010","View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291</v>
      </c>
      <c r="V11" t="s">
        <v>292</v>
      </c>
      <c r="W11" t="s">
        <v>293</v>
      </c>
      <c r="X11" t="s">
        <v>294</v>
      </c>
      <c r="Y11" t="s">
        <v>295</v>
      </c>
      <c r="Z11" t="s">
        <v>296</v>
      </c>
      <c r="AA11" t="s">
        <v>297</v>
      </c>
      <c r="AB11" t="s">
        <v>74</v>
      </c>
      <c r="AC11" t="s">
        <v>74</v>
      </c>
      <c r="AD11" t="s">
        <v>74</v>
      </c>
      <c r="AE11" t="s">
        <v>74</v>
      </c>
      <c r="AF11" t="s">
        <v>74</v>
      </c>
      <c r="AG11">
        <v>40</v>
      </c>
      <c r="AH11">
        <v>0</v>
      </c>
      <c r="AI11">
        <v>0</v>
      </c>
      <c r="AJ11">
        <v>0</v>
      </c>
      <c r="AK11">
        <v>1</v>
      </c>
      <c r="AL11" t="s">
        <v>298</v>
      </c>
      <c r="AM11" t="s">
        <v>299</v>
      </c>
      <c r="AN11" t="s">
        <v>300</v>
      </c>
      <c r="AO11" t="s">
        <v>301</v>
      </c>
      <c r="AP11" t="s">
        <v>302</v>
      </c>
      <c r="AQ11" t="s">
        <v>74</v>
      </c>
      <c r="AR11" t="s">
        <v>303</v>
      </c>
      <c r="AS11" t="s">
        <v>304</v>
      </c>
      <c r="AT11" t="s">
        <v>74</v>
      </c>
      <c r="AU11">
        <v>2021</v>
      </c>
      <c r="AV11">
        <v>9</v>
      </c>
      <c r="AW11">
        <v>1</v>
      </c>
      <c r="AX11" t="s">
        <v>74</v>
      </c>
      <c r="AY11" t="s">
        <v>74</v>
      </c>
      <c r="AZ11" t="s">
        <v>74</v>
      </c>
      <c r="BA11" t="s">
        <v>74</v>
      </c>
      <c r="BB11">
        <v>37</v>
      </c>
      <c r="BC11">
        <v>45</v>
      </c>
      <c r="BD11" t="s">
        <v>74</v>
      </c>
      <c r="BE11" t="s">
        <v>305</v>
      </c>
      <c r="BF11" t="str">
        <f>HYPERLINK("http://dx.doi.org/10.5114/CIPP.2021.104594","http://dx.doi.org/10.5114/CIPP.2021.104594")</f>
        <v>http://dx.doi.org/10.5114/CIPP.2021.104594</v>
      </c>
      <c r="BG11" t="s">
        <v>74</v>
      </c>
      <c r="BH11" t="s">
        <v>74</v>
      </c>
      <c r="BI11">
        <v>9</v>
      </c>
      <c r="BJ11" t="s">
        <v>306</v>
      </c>
      <c r="BK11" t="s">
        <v>94</v>
      </c>
      <c r="BL11" t="s">
        <v>153</v>
      </c>
      <c r="BM11" t="s">
        <v>307</v>
      </c>
      <c r="BN11" t="s">
        <v>74</v>
      </c>
      <c r="BO11" t="s">
        <v>97</v>
      </c>
      <c r="BP11" t="s">
        <v>74</v>
      </c>
      <c r="BQ11" t="s">
        <v>74</v>
      </c>
      <c r="BR11" t="s">
        <v>98</v>
      </c>
      <c r="BS11" t="s">
        <v>308</v>
      </c>
      <c r="BT11" t="str">
        <f>HYPERLINK("https%3A%2F%2Fwww.webofscience.com%2Fwos%2Fwoscc%2Ffull-record%2FWOS:000639540100004","View Full Record in Web of Science")</f>
        <v>View Full Record in Web of Science</v>
      </c>
    </row>
    <row r="12" spans="1:72" x14ac:dyDescent="0.25">
      <c r="A12" t="s">
        <v>72</v>
      </c>
      <c r="B12" t="s">
        <v>309</v>
      </c>
      <c r="C12" t="s">
        <v>74</v>
      </c>
      <c r="D12" t="s">
        <v>74</v>
      </c>
      <c r="E12" t="s">
        <v>74</v>
      </c>
      <c r="F12" t="s">
        <v>310</v>
      </c>
      <c r="G12" t="s">
        <v>74</v>
      </c>
      <c r="H12" t="s">
        <v>74</v>
      </c>
      <c r="I12" t="s">
        <v>311</v>
      </c>
      <c r="J12" t="s">
        <v>312</v>
      </c>
      <c r="K12" t="s">
        <v>74</v>
      </c>
      <c r="L12" t="s">
        <v>74</v>
      </c>
      <c r="M12" t="s">
        <v>78</v>
      </c>
      <c r="N12" t="s">
        <v>79</v>
      </c>
      <c r="O12" t="s">
        <v>74</v>
      </c>
      <c r="P12" t="s">
        <v>74</v>
      </c>
      <c r="Q12" t="s">
        <v>74</v>
      </c>
      <c r="R12" t="s">
        <v>74</v>
      </c>
      <c r="S12" t="s">
        <v>74</v>
      </c>
      <c r="T12" t="s">
        <v>313</v>
      </c>
      <c r="U12" t="s">
        <v>74</v>
      </c>
      <c r="V12" t="s">
        <v>314</v>
      </c>
      <c r="W12" t="s">
        <v>315</v>
      </c>
      <c r="X12" t="s">
        <v>316</v>
      </c>
      <c r="Y12" t="s">
        <v>317</v>
      </c>
      <c r="Z12" t="s">
        <v>318</v>
      </c>
      <c r="AA12" t="s">
        <v>319</v>
      </c>
      <c r="AB12" t="s">
        <v>320</v>
      </c>
      <c r="AC12" t="s">
        <v>74</v>
      </c>
      <c r="AD12" t="s">
        <v>74</v>
      </c>
      <c r="AE12" t="s">
        <v>74</v>
      </c>
      <c r="AF12" t="s">
        <v>74</v>
      </c>
      <c r="AG12">
        <v>34</v>
      </c>
      <c r="AH12">
        <v>1</v>
      </c>
      <c r="AI12">
        <v>1</v>
      </c>
      <c r="AJ12">
        <v>5</v>
      </c>
      <c r="AK12">
        <v>10</v>
      </c>
      <c r="AL12" t="s">
        <v>321</v>
      </c>
      <c r="AM12" t="s">
        <v>322</v>
      </c>
      <c r="AN12" t="s">
        <v>323</v>
      </c>
      <c r="AO12" t="s">
        <v>324</v>
      </c>
      <c r="AP12" t="s">
        <v>325</v>
      </c>
      <c r="AQ12" t="s">
        <v>74</v>
      </c>
      <c r="AR12" t="s">
        <v>326</v>
      </c>
      <c r="AS12" t="s">
        <v>327</v>
      </c>
      <c r="AT12" t="s">
        <v>190</v>
      </c>
      <c r="AU12">
        <v>2020</v>
      </c>
      <c r="AV12">
        <v>12</v>
      </c>
      <c r="AW12">
        <v>4</v>
      </c>
      <c r="AX12" t="s">
        <v>74</v>
      </c>
      <c r="AY12" t="s">
        <v>74</v>
      </c>
      <c r="AZ12" t="s">
        <v>74</v>
      </c>
      <c r="BA12" t="s">
        <v>74</v>
      </c>
      <c r="BB12">
        <v>189</v>
      </c>
      <c r="BC12">
        <v>204</v>
      </c>
      <c r="BD12" t="s">
        <v>74</v>
      </c>
      <c r="BE12" t="s">
        <v>328</v>
      </c>
      <c r="BF12" t="str">
        <f>HYPERLINK("http://dx.doi.org/10.18662/rrem/12.4/341","http://dx.doi.org/10.18662/rrem/12.4/341")</f>
        <v>http://dx.doi.org/10.18662/rrem/12.4/341</v>
      </c>
      <c r="BG12" t="s">
        <v>74</v>
      </c>
      <c r="BH12" t="s">
        <v>74</v>
      </c>
      <c r="BI12">
        <v>16</v>
      </c>
      <c r="BJ12" t="s">
        <v>329</v>
      </c>
      <c r="BK12" t="s">
        <v>94</v>
      </c>
      <c r="BL12" t="s">
        <v>329</v>
      </c>
      <c r="BM12" t="s">
        <v>330</v>
      </c>
      <c r="BN12" t="s">
        <v>74</v>
      </c>
      <c r="BO12" t="s">
        <v>331</v>
      </c>
      <c r="BP12" t="s">
        <v>74</v>
      </c>
      <c r="BQ12" t="s">
        <v>74</v>
      </c>
      <c r="BR12" t="s">
        <v>98</v>
      </c>
      <c r="BS12" t="s">
        <v>332</v>
      </c>
      <c r="BT12" t="str">
        <f>HYPERLINK("https%3A%2F%2Fwww.webofscience.com%2Fwos%2Fwoscc%2Ffull-record%2FWOS:000614818000012","View Full Record in Web of Science")</f>
        <v>View Full Record in Web of Science</v>
      </c>
    </row>
    <row r="13" spans="1:72" x14ac:dyDescent="0.25">
      <c r="A13" t="s">
        <v>72</v>
      </c>
      <c r="B13" t="s">
        <v>333</v>
      </c>
      <c r="C13" t="s">
        <v>74</v>
      </c>
      <c r="D13" t="s">
        <v>74</v>
      </c>
      <c r="E13" t="s">
        <v>74</v>
      </c>
      <c r="F13" t="s">
        <v>334</v>
      </c>
      <c r="G13" t="s">
        <v>74</v>
      </c>
      <c r="H13" t="s">
        <v>74</v>
      </c>
      <c r="I13" t="s">
        <v>335</v>
      </c>
      <c r="J13" t="s">
        <v>336</v>
      </c>
      <c r="K13" t="s">
        <v>74</v>
      </c>
      <c r="L13" t="s">
        <v>74</v>
      </c>
      <c r="M13" t="s">
        <v>78</v>
      </c>
      <c r="N13" t="s">
        <v>79</v>
      </c>
      <c r="O13" t="s">
        <v>74</v>
      </c>
      <c r="P13" t="s">
        <v>74</v>
      </c>
      <c r="Q13" t="s">
        <v>74</v>
      </c>
      <c r="R13" t="s">
        <v>74</v>
      </c>
      <c r="S13" t="s">
        <v>74</v>
      </c>
      <c r="T13" t="s">
        <v>337</v>
      </c>
      <c r="U13" t="s">
        <v>74</v>
      </c>
      <c r="V13" t="s">
        <v>338</v>
      </c>
      <c r="W13" t="s">
        <v>339</v>
      </c>
      <c r="X13" t="s">
        <v>340</v>
      </c>
      <c r="Y13" t="s">
        <v>74</v>
      </c>
      <c r="Z13" t="s">
        <v>341</v>
      </c>
      <c r="AA13" t="s">
        <v>342</v>
      </c>
      <c r="AB13" t="s">
        <v>343</v>
      </c>
      <c r="AC13" t="s">
        <v>74</v>
      </c>
      <c r="AD13" t="s">
        <v>74</v>
      </c>
      <c r="AE13" t="s">
        <v>74</v>
      </c>
      <c r="AF13" t="s">
        <v>74</v>
      </c>
      <c r="AG13">
        <v>12</v>
      </c>
      <c r="AH13">
        <v>0</v>
      </c>
      <c r="AI13">
        <v>0</v>
      </c>
      <c r="AJ13">
        <v>1</v>
      </c>
      <c r="AK13">
        <v>7</v>
      </c>
      <c r="AL13" t="s">
        <v>344</v>
      </c>
      <c r="AM13" t="s">
        <v>345</v>
      </c>
      <c r="AN13" t="s">
        <v>346</v>
      </c>
      <c r="AO13" t="s">
        <v>347</v>
      </c>
      <c r="AP13" t="s">
        <v>74</v>
      </c>
      <c r="AQ13" t="s">
        <v>74</v>
      </c>
      <c r="AR13" t="s">
        <v>348</v>
      </c>
      <c r="AS13" t="s">
        <v>349</v>
      </c>
      <c r="AT13" t="s">
        <v>350</v>
      </c>
      <c r="AU13">
        <v>2020</v>
      </c>
      <c r="AV13">
        <v>7</v>
      </c>
      <c r="AW13" t="s">
        <v>74</v>
      </c>
      <c r="AX13" t="s">
        <v>74</v>
      </c>
      <c r="AY13" t="s">
        <v>74</v>
      </c>
      <c r="AZ13" t="s">
        <v>281</v>
      </c>
      <c r="BA13" t="s">
        <v>74</v>
      </c>
      <c r="BB13">
        <v>593</v>
      </c>
      <c r="BC13">
        <v>607</v>
      </c>
      <c r="BD13" t="s">
        <v>74</v>
      </c>
      <c r="BE13" t="s">
        <v>74</v>
      </c>
      <c r="BF13" t="s">
        <v>74</v>
      </c>
      <c r="BG13" t="s">
        <v>74</v>
      </c>
      <c r="BH13" t="s">
        <v>74</v>
      </c>
      <c r="BI13">
        <v>15</v>
      </c>
      <c r="BJ13" t="s">
        <v>351</v>
      </c>
      <c r="BK13" t="s">
        <v>94</v>
      </c>
      <c r="BL13" t="s">
        <v>352</v>
      </c>
      <c r="BM13" t="s">
        <v>353</v>
      </c>
      <c r="BN13" t="s">
        <v>74</v>
      </c>
      <c r="BO13" t="s">
        <v>74</v>
      </c>
      <c r="BP13" t="s">
        <v>74</v>
      </c>
      <c r="BQ13" t="s">
        <v>74</v>
      </c>
      <c r="BR13" t="s">
        <v>98</v>
      </c>
      <c r="BS13" t="s">
        <v>354</v>
      </c>
      <c r="BT13" t="str">
        <f>HYPERLINK("https%3A%2F%2Fwww.webofscience.com%2Fwos%2Fwoscc%2Ffull-record%2FWOS:000582576500045","View Full Record in Web of Science")</f>
        <v>View Full Record in Web of Science</v>
      </c>
    </row>
    <row r="14" spans="1:72" x14ac:dyDescent="0.25">
      <c r="A14" t="s">
        <v>72</v>
      </c>
      <c r="B14" t="s">
        <v>355</v>
      </c>
      <c r="C14" t="s">
        <v>74</v>
      </c>
      <c r="D14" t="s">
        <v>74</v>
      </c>
      <c r="E14" t="s">
        <v>74</v>
      </c>
      <c r="F14" t="s">
        <v>356</v>
      </c>
      <c r="G14" t="s">
        <v>74</v>
      </c>
      <c r="H14" t="s">
        <v>74</v>
      </c>
      <c r="I14" t="s">
        <v>357</v>
      </c>
      <c r="J14" t="s">
        <v>358</v>
      </c>
      <c r="K14" t="s">
        <v>74</v>
      </c>
      <c r="L14" t="s">
        <v>74</v>
      </c>
      <c r="M14" t="s">
        <v>78</v>
      </c>
      <c r="N14" t="s">
        <v>79</v>
      </c>
      <c r="O14" t="s">
        <v>74</v>
      </c>
      <c r="P14" t="s">
        <v>74</v>
      </c>
      <c r="Q14" t="s">
        <v>74</v>
      </c>
      <c r="R14" t="s">
        <v>74</v>
      </c>
      <c r="S14" t="s">
        <v>74</v>
      </c>
      <c r="T14" t="s">
        <v>359</v>
      </c>
      <c r="U14" t="s">
        <v>74</v>
      </c>
      <c r="V14" t="s">
        <v>360</v>
      </c>
      <c r="W14" t="s">
        <v>361</v>
      </c>
      <c r="X14" t="s">
        <v>362</v>
      </c>
      <c r="Y14" t="s">
        <v>363</v>
      </c>
      <c r="Z14" t="s">
        <v>74</v>
      </c>
      <c r="AA14" t="s">
        <v>364</v>
      </c>
      <c r="AB14" t="s">
        <v>365</v>
      </c>
      <c r="AC14" t="s">
        <v>74</v>
      </c>
      <c r="AD14" t="s">
        <v>74</v>
      </c>
      <c r="AE14" t="s">
        <v>74</v>
      </c>
      <c r="AF14" t="s">
        <v>74</v>
      </c>
      <c r="AG14">
        <v>37</v>
      </c>
      <c r="AH14">
        <v>0</v>
      </c>
      <c r="AI14">
        <v>0</v>
      </c>
      <c r="AJ14">
        <v>2</v>
      </c>
      <c r="AK14">
        <v>6</v>
      </c>
      <c r="AL14" t="s">
        <v>366</v>
      </c>
      <c r="AM14" t="s">
        <v>367</v>
      </c>
      <c r="AN14" t="s">
        <v>368</v>
      </c>
      <c r="AO14" t="s">
        <v>369</v>
      </c>
      <c r="AP14" t="s">
        <v>74</v>
      </c>
      <c r="AQ14" t="s">
        <v>74</v>
      </c>
      <c r="AR14" t="s">
        <v>370</v>
      </c>
      <c r="AS14" t="s">
        <v>371</v>
      </c>
      <c r="AT14" t="s">
        <v>241</v>
      </c>
      <c r="AU14">
        <v>2020</v>
      </c>
      <c r="AV14">
        <v>9</v>
      </c>
      <c r="AW14">
        <v>9</v>
      </c>
      <c r="AX14" t="s">
        <v>74</v>
      </c>
      <c r="AY14" t="s">
        <v>74</v>
      </c>
      <c r="AZ14" t="s">
        <v>74</v>
      </c>
      <c r="BA14" t="s">
        <v>74</v>
      </c>
      <c r="BB14">
        <v>162</v>
      </c>
      <c r="BC14">
        <v>171</v>
      </c>
      <c r="BD14" t="s">
        <v>74</v>
      </c>
      <c r="BE14" t="s">
        <v>74</v>
      </c>
      <c r="BF14" t="s">
        <v>74</v>
      </c>
      <c r="BG14" t="s">
        <v>74</v>
      </c>
      <c r="BH14" t="s">
        <v>74</v>
      </c>
      <c r="BI14">
        <v>10</v>
      </c>
      <c r="BJ14" t="s">
        <v>192</v>
      </c>
      <c r="BK14" t="s">
        <v>94</v>
      </c>
      <c r="BL14" t="s">
        <v>192</v>
      </c>
      <c r="BM14" t="s">
        <v>372</v>
      </c>
      <c r="BN14" t="s">
        <v>74</v>
      </c>
      <c r="BO14" t="s">
        <v>74</v>
      </c>
      <c r="BP14" t="s">
        <v>74</v>
      </c>
      <c r="BQ14" t="s">
        <v>74</v>
      </c>
      <c r="BR14" t="s">
        <v>98</v>
      </c>
      <c r="BS14" t="s">
        <v>373</v>
      </c>
      <c r="BT14" t="str">
        <f>HYPERLINK("https%3A%2F%2Fwww.webofscience.com%2Fwos%2Fwoscc%2Ffull-record%2FWOS:000573283800020","View Full Record in Web of Science")</f>
        <v>View Full Record in Web of Science</v>
      </c>
    </row>
    <row r="15" spans="1:72" x14ac:dyDescent="0.25">
      <c r="A15" t="s">
        <v>72</v>
      </c>
      <c r="B15" t="s">
        <v>374</v>
      </c>
      <c r="C15" t="s">
        <v>74</v>
      </c>
      <c r="D15" t="s">
        <v>74</v>
      </c>
      <c r="E15" t="s">
        <v>74</v>
      </c>
      <c r="F15" t="s">
        <v>375</v>
      </c>
      <c r="G15" t="s">
        <v>74</v>
      </c>
      <c r="H15" t="s">
        <v>74</v>
      </c>
      <c r="I15" t="s">
        <v>376</v>
      </c>
      <c r="J15" t="s">
        <v>358</v>
      </c>
      <c r="K15" t="s">
        <v>74</v>
      </c>
      <c r="L15" t="s">
        <v>74</v>
      </c>
      <c r="M15" t="s">
        <v>78</v>
      </c>
      <c r="N15" t="s">
        <v>79</v>
      </c>
      <c r="O15" t="s">
        <v>74</v>
      </c>
      <c r="P15" t="s">
        <v>74</v>
      </c>
      <c r="Q15" t="s">
        <v>74</v>
      </c>
      <c r="R15" t="s">
        <v>74</v>
      </c>
      <c r="S15" t="s">
        <v>74</v>
      </c>
      <c r="T15" t="s">
        <v>377</v>
      </c>
      <c r="U15" t="s">
        <v>74</v>
      </c>
      <c r="V15" t="s">
        <v>378</v>
      </c>
      <c r="W15" t="s">
        <v>379</v>
      </c>
      <c r="X15" t="s">
        <v>380</v>
      </c>
      <c r="Y15" t="s">
        <v>381</v>
      </c>
      <c r="Z15" t="s">
        <v>74</v>
      </c>
      <c r="AA15" t="s">
        <v>382</v>
      </c>
      <c r="AB15" t="s">
        <v>383</v>
      </c>
      <c r="AC15" t="s">
        <v>74</v>
      </c>
      <c r="AD15" t="s">
        <v>74</v>
      </c>
      <c r="AE15" t="s">
        <v>74</v>
      </c>
      <c r="AF15" t="s">
        <v>74</v>
      </c>
      <c r="AG15">
        <v>29</v>
      </c>
      <c r="AH15">
        <v>16</v>
      </c>
      <c r="AI15">
        <v>16</v>
      </c>
      <c r="AJ15">
        <v>2</v>
      </c>
      <c r="AK15">
        <v>6</v>
      </c>
      <c r="AL15" t="s">
        <v>366</v>
      </c>
      <c r="AM15" t="s">
        <v>367</v>
      </c>
      <c r="AN15" t="s">
        <v>368</v>
      </c>
      <c r="AO15" t="s">
        <v>369</v>
      </c>
      <c r="AP15" t="s">
        <v>74</v>
      </c>
      <c r="AQ15" t="s">
        <v>74</v>
      </c>
      <c r="AR15" t="s">
        <v>370</v>
      </c>
      <c r="AS15" t="s">
        <v>371</v>
      </c>
      <c r="AT15" t="s">
        <v>384</v>
      </c>
      <c r="AU15">
        <v>2020</v>
      </c>
      <c r="AV15">
        <v>9</v>
      </c>
      <c r="AW15">
        <v>7</v>
      </c>
      <c r="AX15" t="s">
        <v>74</v>
      </c>
      <c r="AY15" t="s">
        <v>74</v>
      </c>
      <c r="AZ15" t="s">
        <v>74</v>
      </c>
      <c r="BA15" t="s">
        <v>74</v>
      </c>
      <c r="BB15">
        <v>134</v>
      </c>
      <c r="BC15">
        <v>143</v>
      </c>
      <c r="BD15" t="s">
        <v>74</v>
      </c>
      <c r="BE15" t="s">
        <v>74</v>
      </c>
      <c r="BF15" t="s">
        <v>74</v>
      </c>
      <c r="BG15" t="s">
        <v>74</v>
      </c>
      <c r="BH15" t="s">
        <v>74</v>
      </c>
      <c r="BI15">
        <v>10</v>
      </c>
      <c r="BJ15" t="s">
        <v>192</v>
      </c>
      <c r="BK15" t="s">
        <v>94</v>
      </c>
      <c r="BL15" t="s">
        <v>192</v>
      </c>
      <c r="BM15" t="s">
        <v>385</v>
      </c>
      <c r="BN15" t="s">
        <v>74</v>
      </c>
      <c r="BO15" t="s">
        <v>74</v>
      </c>
      <c r="BP15" t="s">
        <v>74</v>
      </c>
      <c r="BQ15" t="s">
        <v>74</v>
      </c>
      <c r="BR15" t="s">
        <v>98</v>
      </c>
      <c r="BS15" t="s">
        <v>386</v>
      </c>
      <c r="BT15" t="str">
        <f>HYPERLINK("https%3A%2F%2Fwww.webofscience.com%2Fwos%2Fwoscc%2Ffull-record%2FWOS:000551915700015","View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336</v>
      </c>
      <c r="K16" t="s">
        <v>74</v>
      </c>
      <c r="L16" t="s">
        <v>74</v>
      </c>
      <c r="M16" t="s">
        <v>78</v>
      </c>
      <c r="N16" t="s">
        <v>79</v>
      </c>
      <c r="O16" t="s">
        <v>74</v>
      </c>
      <c r="P16" t="s">
        <v>74</v>
      </c>
      <c r="Q16" t="s">
        <v>74</v>
      </c>
      <c r="R16" t="s">
        <v>74</v>
      </c>
      <c r="S16" t="s">
        <v>74</v>
      </c>
      <c r="T16" t="s">
        <v>390</v>
      </c>
      <c r="U16" t="s">
        <v>74</v>
      </c>
      <c r="V16" t="s">
        <v>391</v>
      </c>
      <c r="W16" t="s">
        <v>392</v>
      </c>
      <c r="X16" t="s">
        <v>393</v>
      </c>
      <c r="Y16" t="s">
        <v>394</v>
      </c>
      <c r="Z16" t="s">
        <v>395</v>
      </c>
      <c r="AA16" t="s">
        <v>396</v>
      </c>
      <c r="AB16" t="s">
        <v>397</v>
      </c>
      <c r="AC16" t="s">
        <v>74</v>
      </c>
      <c r="AD16" t="s">
        <v>74</v>
      </c>
      <c r="AE16" t="s">
        <v>74</v>
      </c>
      <c r="AF16" t="s">
        <v>74</v>
      </c>
      <c r="AG16">
        <v>14</v>
      </c>
      <c r="AH16">
        <v>5</v>
      </c>
      <c r="AI16">
        <v>5</v>
      </c>
      <c r="AJ16">
        <v>0</v>
      </c>
      <c r="AK16">
        <v>0</v>
      </c>
      <c r="AL16" t="s">
        <v>344</v>
      </c>
      <c r="AM16" t="s">
        <v>345</v>
      </c>
      <c r="AN16" t="s">
        <v>346</v>
      </c>
      <c r="AO16" t="s">
        <v>347</v>
      </c>
      <c r="AP16" t="s">
        <v>74</v>
      </c>
      <c r="AQ16" t="s">
        <v>74</v>
      </c>
      <c r="AR16" t="s">
        <v>348</v>
      </c>
      <c r="AS16" t="s">
        <v>349</v>
      </c>
      <c r="AT16" t="s">
        <v>398</v>
      </c>
      <c r="AU16">
        <v>2020</v>
      </c>
      <c r="AV16">
        <v>7</v>
      </c>
      <c r="AW16" t="s">
        <v>74</v>
      </c>
      <c r="AX16" t="s">
        <v>74</v>
      </c>
      <c r="AY16" t="s">
        <v>74</v>
      </c>
      <c r="AZ16" t="s">
        <v>281</v>
      </c>
      <c r="BA16" t="s">
        <v>74</v>
      </c>
      <c r="BB16">
        <v>493</v>
      </c>
      <c r="BC16">
        <v>507</v>
      </c>
      <c r="BD16" t="s">
        <v>74</v>
      </c>
      <c r="BE16" t="s">
        <v>74</v>
      </c>
      <c r="BF16" t="s">
        <v>74</v>
      </c>
      <c r="BG16" t="s">
        <v>74</v>
      </c>
      <c r="BH16" t="s">
        <v>74</v>
      </c>
      <c r="BI16">
        <v>15</v>
      </c>
      <c r="BJ16" t="s">
        <v>351</v>
      </c>
      <c r="BK16" t="s">
        <v>94</v>
      </c>
      <c r="BL16" t="s">
        <v>352</v>
      </c>
      <c r="BM16" t="s">
        <v>399</v>
      </c>
      <c r="BN16" t="s">
        <v>74</v>
      </c>
      <c r="BO16" t="s">
        <v>74</v>
      </c>
      <c r="BP16" t="s">
        <v>74</v>
      </c>
      <c r="BQ16" t="s">
        <v>74</v>
      </c>
      <c r="BR16" t="s">
        <v>98</v>
      </c>
      <c r="BS16" t="s">
        <v>400</v>
      </c>
      <c r="BT16" t="str">
        <f>HYPERLINK("https%3A%2F%2Fwww.webofscience.com%2Fwos%2Fwoscc%2Ffull-record%2FWOS:000572945800040","View Full Record in Web of Science")</f>
        <v>View Full Record in Web of Science</v>
      </c>
    </row>
    <row r="17" spans="1:72" x14ac:dyDescent="0.25">
      <c r="A17" t="s">
        <v>72</v>
      </c>
      <c r="B17" t="s">
        <v>401</v>
      </c>
      <c r="C17" t="s">
        <v>74</v>
      </c>
      <c r="D17" t="s">
        <v>74</v>
      </c>
      <c r="E17" t="s">
        <v>74</v>
      </c>
      <c r="F17" t="s">
        <v>402</v>
      </c>
      <c r="G17" t="s">
        <v>74</v>
      </c>
      <c r="H17" t="s">
        <v>74</v>
      </c>
      <c r="I17" t="s">
        <v>403</v>
      </c>
      <c r="J17" t="s">
        <v>358</v>
      </c>
      <c r="K17" t="s">
        <v>74</v>
      </c>
      <c r="L17" t="s">
        <v>74</v>
      </c>
      <c r="M17" t="s">
        <v>78</v>
      </c>
      <c r="N17" t="s">
        <v>79</v>
      </c>
      <c r="O17" t="s">
        <v>74</v>
      </c>
      <c r="P17" t="s">
        <v>74</v>
      </c>
      <c r="Q17" t="s">
        <v>74</v>
      </c>
      <c r="R17" t="s">
        <v>74</v>
      </c>
      <c r="S17" t="s">
        <v>74</v>
      </c>
      <c r="T17" t="s">
        <v>404</v>
      </c>
      <c r="U17" t="s">
        <v>74</v>
      </c>
      <c r="V17" t="s">
        <v>405</v>
      </c>
      <c r="W17" t="s">
        <v>406</v>
      </c>
      <c r="X17" t="s">
        <v>407</v>
      </c>
      <c r="Y17" t="s">
        <v>408</v>
      </c>
      <c r="Z17" t="s">
        <v>74</v>
      </c>
      <c r="AA17" t="s">
        <v>409</v>
      </c>
      <c r="AB17" t="s">
        <v>410</v>
      </c>
      <c r="AC17" t="s">
        <v>74</v>
      </c>
      <c r="AD17" t="s">
        <v>74</v>
      </c>
      <c r="AE17" t="s">
        <v>74</v>
      </c>
      <c r="AF17" t="s">
        <v>74</v>
      </c>
      <c r="AG17">
        <v>19</v>
      </c>
      <c r="AH17">
        <v>0</v>
      </c>
      <c r="AI17">
        <v>0</v>
      </c>
      <c r="AJ17">
        <v>1</v>
      </c>
      <c r="AK17">
        <v>2</v>
      </c>
      <c r="AL17" t="s">
        <v>366</v>
      </c>
      <c r="AM17" t="s">
        <v>367</v>
      </c>
      <c r="AN17" t="s">
        <v>368</v>
      </c>
      <c r="AO17" t="s">
        <v>369</v>
      </c>
      <c r="AP17" t="s">
        <v>74</v>
      </c>
      <c r="AQ17" t="s">
        <v>74</v>
      </c>
      <c r="AR17" t="s">
        <v>370</v>
      </c>
      <c r="AS17" t="s">
        <v>371</v>
      </c>
      <c r="AT17" t="s">
        <v>411</v>
      </c>
      <c r="AU17">
        <v>2020</v>
      </c>
      <c r="AV17">
        <v>9</v>
      </c>
      <c r="AW17">
        <v>6</v>
      </c>
      <c r="AX17" t="s">
        <v>74</v>
      </c>
      <c r="AY17" t="s">
        <v>74</v>
      </c>
      <c r="AZ17" t="s">
        <v>74</v>
      </c>
      <c r="BA17" t="s">
        <v>74</v>
      </c>
      <c r="BB17">
        <v>151</v>
      </c>
      <c r="BC17">
        <v>160</v>
      </c>
      <c r="BD17" t="s">
        <v>74</v>
      </c>
      <c r="BE17" t="s">
        <v>74</v>
      </c>
      <c r="BF17" t="s">
        <v>74</v>
      </c>
      <c r="BG17" t="s">
        <v>74</v>
      </c>
      <c r="BH17" t="s">
        <v>74</v>
      </c>
      <c r="BI17">
        <v>10</v>
      </c>
      <c r="BJ17" t="s">
        <v>192</v>
      </c>
      <c r="BK17" t="s">
        <v>94</v>
      </c>
      <c r="BL17" t="s">
        <v>192</v>
      </c>
      <c r="BM17" t="s">
        <v>412</v>
      </c>
      <c r="BN17" t="s">
        <v>74</v>
      </c>
      <c r="BO17" t="s">
        <v>74</v>
      </c>
      <c r="BP17" t="s">
        <v>74</v>
      </c>
      <c r="BQ17" t="s">
        <v>74</v>
      </c>
      <c r="BR17" t="s">
        <v>98</v>
      </c>
      <c r="BS17" t="s">
        <v>413</v>
      </c>
      <c r="BT17" t="str">
        <f>HYPERLINK("https%3A%2F%2Fwww.webofscience.com%2Fwos%2Fwoscc%2Ffull-record%2FWOS:000543251200018","View Full Record in Web of Science")</f>
        <v>View Full Record in Web of Science</v>
      </c>
    </row>
    <row r="18" spans="1:72" x14ac:dyDescent="0.25">
      <c r="A18" t="s">
        <v>72</v>
      </c>
      <c r="B18" t="s">
        <v>414</v>
      </c>
      <c r="C18" t="s">
        <v>74</v>
      </c>
      <c r="D18" t="s">
        <v>74</v>
      </c>
      <c r="E18" t="s">
        <v>74</v>
      </c>
      <c r="F18" t="s">
        <v>415</v>
      </c>
      <c r="G18" t="s">
        <v>74</v>
      </c>
      <c r="H18" t="s">
        <v>74</v>
      </c>
      <c r="I18" t="s">
        <v>416</v>
      </c>
      <c r="J18" t="s">
        <v>417</v>
      </c>
      <c r="K18" t="s">
        <v>74</v>
      </c>
      <c r="L18" t="s">
        <v>74</v>
      </c>
      <c r="M18" t="s">
        <v>78</v>
      </c>
      <c r="N18" t="s">
        <v>79</v>
      </c>
      <c r="O18" t="s">
        <v>74</v>
      </c>
      <c r="P18" t="s">
        <v>74</v>
      </c>
      <c r="Q18" t="s">
        <v>74</v>
      </c>
      <c r="R18" t="s">
        <v>74</v>
      </c>
      <c r="S18" t="s">
        <v>74</v>
      </c>
      <c r="T18" t="s">
        <v>418</v>
      </c>
      <c r="U18" t="s">
        <v>74</v>
      </c>
      <c r="V18" t="s">
        <v>419</v>
      </c>
      <c r="W18" t="s">
        <v>420</v>
      </c>
      <c r="X18" t="s">
        <v>421</v>
      </c>
      <c r="Y18" t="s">
        <v>422</v>
      </c>
      <c r="Z18" t="s">
        <v>423</v>
      </c>
      <c r="AA18" t="s">
        <v>424</v>
      </c>
      <c r="AB18" t="s">
        <v>425</v>
      </c>
      <c r="AC18" t="s">
        <v>74</v>
      </c>
      <c r="AD18" t="s">
        <v>74</v>
      </c>
      <c r="AE18" t="s">
        <v>74</v>
      </c>
      <c r="AF18" t="s">
        <v>74</v>
      </c>
      <c r="AG18">
        <v>30</v>
      </c>
      <c r="AH18">
        <v>0</v>
      </c>
      <c r="AI18">
        <v>0</v>
      </c>
      <c r="AJ18">
        <v>2</v>
      </c>
      <c r="AK18">
        <v>11</v>
      </c>
      <c r="AL18" t="s">
        <v>426</v>
      </c>
      <c r="AM18" t="s">
        <v>427</v>
      </c>
      <c r="AN18" t="s">
        <v>428</v>
      </c>
      <c r="AO18" t="s">
        <v>429</v>
      </c>
      <c r="AP18" t="s">
        <v>74</v>
      </c>
      <c r="AQ18" t="s">
        <v>74</v>
      </c>
      <c r="AR18" t="s">
        <v>430</v>
      </c>
      <c r="AS18" t="s">
        <v>431</v>
      </c>
      <c r="AT18" t="s">
        <v>432</v>
      </c>
      <c r="AU18">
        <v>2020</v>
      </c>
      <c r="AV18">
        <v>9</v>
      </c>
      <c r="AW18">
        <v>1</v>
      </c>
      <c r="AX18" t="s">
        <v>74</v>
      </c>
      <c r="AY18" t="s">
        <v>74</v>
      </c>
      <c r="AZ18" t="s">
        <v>74</v>
      </c>
      <c r="BA18" t="s">
        <v>74</v>
      </c>
      <c r="BB18">
        <v>156</v>
      </c>
      <c r="BC18">
        <v>171</v>
      </c>
      <c r="BD18" t="s">
        <v>74</v>
      </c>
      <c r="BE18" t="s">
        <v>433</v>
      </c>
      <c r="BF18" t="str">
        <f>HYPERLINK("http://dx.doi.org/10.7596/taksad.v9i1.2402","http://dx.doi.org/10.7596/taksad.v9i1.2402")</f>
        <v>http://dx.doi.org/10.7596/taksad.v9i1.2402</v>
      </c>
      <c r="BG18" t="s">
        <v>74</v>
      </c>
      <c r="BH18" t="s">
        <v>74</v>
      </c>
      <c r="BI18">
        <v>16</v>
      </c>
      <c r="BJ18" t="s">
        <v>351</v>
      </c>
      <c r="BK18" t="s">
        <v>94</v>
      </c>
      <c r="BL18" t="s">
        <v>352</v>
      </c>
      <c r="BM18" t="s">
        <v>434</v>
      </c>
      <c r="BN18" t="s">
        <v>74</v>
      </c>
      <c r="BO18" t="s">
        <v>97</v>
      </c>
      <c r="BP18" t="s">
        <v>74</v>
      </c>
      <c r="BQ18" t="s">
        <v>74</v>
      </c>
      <c r="BR18" t="s">
        <v>98</v>
      </c>
      <c r="BS18" t="s">
        <v>435</v>
      </c>
      <c r="BT18" t="str">
        <f>HYPERLINK("https%3A%2F%2Fwww.webofscience.com%2Fwos%2Fwoscc%2Ffull-record%2FWOS:000522753600013","View Full Record in Web of Science")</f>
        <v>View Full Record in Web of Science</v>
      </c>
    </row>
    <row r="19" spans="1:72" x14ac:dyDescent="0.25">
      <c r="A19" t="s">
        <v>72</v>
      </c>
      <c r="B19" t="s">
        <v>436</v>
      </c>
      <c r="C19" t="s">
        <v>74</v>
      </c>
      <c r="D19" t="s">
        <v>74</v>
      </c>
      <c r="E19" t="s">
        <v>74</v>
      </c>
      <c r="F19" t="s">
        <v>437</v>
      </c>
      <c r="G19" t="s">
        <v>74</v>
      </c>
      <c r="H19" t="s">
        <v>74</v>
      </c>
      <c r="I19" t="s">
        <v>438</v>
      </c>
      <c r="J19" t="s">
        <v>439</v>
      </c>
      <c r="K19" t="s">
        <v>74</v>
      </c>
      <c r="L19" t="s">
        <v>74</v>
      </c>
      <c r="M19" t="s">
        <v>78</v>
      </c>
      <c r="N19" t="s">
        <v>79</v>
      </c>
      <c r="O19" t="s">
        <v>74</v>
      </c>
      <c r="P19" t="s">
        <v>74</v>
      </c>
      <c r="Q19" t="s">
        <v>74</v>
      </c>
      <c r="R19" t="s">
        <v>74</v>
      </c>
      <c r="S19" t="s">
        <v>74</v>
      </c>
      <c r="T19" t="s">
        <v>440</v>
      </c>
      <c r="U19" t="s">
        <v>74</v>
      </c>
      <c r="V19" t="s">
        <v>441</v>
      </c>
      <c r="W19" t="s">
        <v>442</v>
      </c>
      <c r="X19" t="s">
        <v>74</v>
      </c>
      <c r="Y19" t="s">
        <v>443</v>
      </c>
      <c r="Z19" t="s">
        <v>444</v>
      </c>
      <c r="AA19" t="s">
        <v>445</v>
      </c>
      <c r="AB19" t="s">
        <v>446</v>
      </c>
      <c r="AC19" t="s">
        <v>74</v>
      </c>
      <c r="AD19" t="s">
        <v>74</v>
      </c>
      <c r="AE19" t="s">
        <v>74</v>
      </c>
      <c r="AF19" t="s">
        <v>74</v>
      </c>
      <c r="AG19">
        <v>19</v>
      </c>
      <c r="AH19">
        <v>0</v>
      </c>
      <c r="AI19">
        <v>0</v>
      </c>
      <c r="AJ19">
        <v>0</v>
      </c>
      <c r="AK19">
        <v>0</v>
      </c>
      <c r="AL19" t="s">
        <v>447</v>
      </c>
      <c r="AM19" t="s">
        <v>448</v>
      </c>
      <c r="AN19" t="s">
        <v>449</v>
      </c>
      <c r="AO19" t="s">
        <v>450</v>
      </c>
      <c r="AP19" t="s">
        <v>451</v>
      </c>
      <c r="AQ19" t="s">
        <v>74</v>
      </c>
      <c r="AR19" t="s">
        <v>452</v>
      </c>
      <c r="AS19" t="s">
        <v>453</v>
      </c>
      <c r="AT19" t="s">
        <v>74</v>
      </c>
      <c r="AU19">
        <v>2019</v>
      </c>
      <c r="AV19">
        <v>9</v>
      </c>
      <c r="AW19">
        <v>1</v>
      </c>
      <c r="AX19" t="s">
        <v>74</v>
      </c>
      <c r="AY19" t="s">
        <v>74</v>
      </c>
      <c r="AZ19" t="s">
        <v>74</v>
      </c>
      <c r="BA19" t="s">
        <v>74</v>
      </c>
      <c r="BB19">
        <v>147</v>
      </c>
      <c r="BC19">
        <v>157</v>
      </c>
      <c r="BD19" t="s">
        <v>74</v>
      </c>
      <c r="BE19" t="s">
        <v>454</v>
      </c>
      <c r="BF19" t="str">
        <f>HYPERLINK("http://dx.doi.org/10.21277/sw.v1i9.327","http://dx.doi.org/10.21277/sw.v1i9.327")</f>
        <v>http://dx.doi.org/10.21277/sw.v1i9.327</v>
      </c>
      <c r="BG19" t="s">
        <v>74</v>
      </c>
      <c r="BH19" t="s">
        <v>74</v>
      </c>
      <c r="BI19">
        <v>11</v>
      </c>
      <c r="BJ19" t="s">
        <v>455</v>
      </c>
      <c r="BK19" t="s">
        <v>94</v>
      </c>
      <c r="BL19" t="s">
        <v>455</v>
      </c>
      <c r="BM19" t="s">
        <v>456</v>
      </c>
      <c r="BN19" t="s">
        <v>74</v>
      </c>
      <c r="BO19" t="s">
        <v>97</v>
      </c>
      <c r="BP19" t="s">
        <v>74</v>
      </c>
      <c r="BQ19" t="s">
        <v>74</v>
      </c>
      <c r="BR19" t="s">
        <v>98</v>
      </c>
      <c r="BS19" t="s">
        <v>457</v>
      </c>
      <c r="BT19" t="str">
        <f>HYPERLINK("https%3A%2F%2Fwww.webofscience.com%2Fwos%2Fwoscc%2Ffull-record%2FWOS:000501990800013","View Full Record in Web of Science")</f>
        <v>View Full Record in Web of Science</v>
      </c>
    </row>
    <row r="20" spans="1:72" x14ac:dyDescent="0.25">
      <c r="A20" t="s">
        <v>72</v>
      </c>
      <c r="B20" t="s">
        <v>458</v>
      </c>
      <c r="C20" t="s">
        <v>74</v>
      </c>
      <c r="D20" t="s">
        <v>74</v>
      </c>
      <c r="E20" t="s">
        <v>74</v>
      </c>
      <c r="F20" t="s">
        <v>459</v>
      </c>
      <c r="G20" t="s">
        <v>74</v>
      </c>
      <c r="H20" t="s">
        <v>74</v>
      </c>
      <c r="I20" t="s">
        <v>460</v>
      </c>
      <c r="J20" t="s">
        <v>461</v>
      </c>
      <c r="K20" t="s">
        <v>74</v>
      </c>
      <c r="L20" t="s">
        <v>74</v>
      </c>
      <c r="M20" t="s">
        <v>78</v>
      </c>
      <c r="N20" t="s">
        <v>79</v>
      </c>
      <c r="O20" t="s">
        <v>74</v>
      </c>
      <c r="P20" t="s">
        <v>74</v>
      </c>
      <c r="Q20" t="s">
        <v>74</v>
      </c>
      <c r="R20" t="s">
        <v>74</v>
      </c>
      <c r="S20" t="s">
        <v>74</v>
      </c>
      <c r="T20" t="s">
        <v>462</v>
      </c>
      <c r="U20" t="s">
        <v>463</v>
      </c>
      <c r="V20" t="s">
        <v>464</v>
      </c>
      <c r="W20" t="s">
        <v>465</v>
      </c>
      <c r="X20" t="s">
        <v>466</v>
      </c>
      <c r="Y20" t="s">
        <v>467</v>
      </c>
      <c r="Z20" t="s">
        <v>468</v>
      </c>
      <c r="AA20" t="s">
        <v>469</v>
      </c>
      <c r="AB20" t="s">
        <v>470</v>
      </c>
      <c r="AC20" t="s">
        <v>74</v>
      </c>
      <c r="AD20" t="s">
        <v>74</v>
      </c>
      <c r="AE20" t="s">
        <v>74</v>
      </c>
      <c r="AF20" t="s">
        <v>74</v>
      </c>
      <c r="AG20">
        <v>34</v>
      </c>
      <c r="AH20">
        <v>7</v>
      </c>
      <c r="AI20">
        <v>7</v>
      </c>
      <c r="AJ20">
        <v>2</v>
      </c>
      <c r="AK20">
        <v>23</v>
      </c>
      <c r="AL20" t="s">
        <v>471</v>
      </c>
      <c r="AM20" t="s">
        <v>472</v>
      </c>
      <c r="AN20" t="s">
        <v>473</v>
      </c>
      <c r="AO20" t="s">
        <v>474</v>
      </c>
      <c r="AP20" t="s">
        <v>475</v>
      </c>
      <c r="AQ20" t="s">
        <v>74</v>
      </c>
      <c r="AR20" t="s">
        <v>476</v>
      </c>
      <c r="AS20" t="s">
        <v>477</v>
      </c>
      <c r="AT20" t="s">
        <v>478</v>
      </c>
      <c r="AU20">
        <v>2018</v>
      </c>
      <c r="AV20">
        <v>66</v>
      </c>
      <c r="AW20">
        <v>1</v>
      </c>
      <c r="AX20" t="s">
        <v>74</v>
      </c>
      <c r="AY20" t="s">
        <v>74</v>
      </c>
      <c r="AZ20" t="s">
        <v>74</v>
      </c>
      <c r="BA20" t="s">
        <v>74</v>
      </c>
      <c r="BB20">
        <v>20</v>
      </c>
      <c r="BC20">
        <v>37</v>
      </c>
      <c r="BD20" t="s">
        <v>74</v>
      </c>
      <c r="BE20" t="s">
        <v>479</v>
      </c>
      <c r="BF20" t="str">
        <f>HYPERLINK("http://dx.doi.org/10.1177/0011392116668223","http://dx.doi.org/10.1177/0011392116668223")</f>
        <v>http://dx.doi.org/10.1177/0011392116668223</v>
      </c>
      <c r="BG20" t="s">
        <v>74</v>
      </c>
      <c r="BH20" t="s">
        <v>74</v>
      </c>
      <c r="BI20">
        <v>18</v>
      </c>
      <c r="BJ20" t="s">
        <v>480</v>
      </c>
      <c r="BK20" t="s">
        <v>152</v>
      </c>
      <c r="BL20" t="s">
        <v>480</v>
      </c>
      <c r="BM20" t="s">
        <v>481</v>
      </c>
      <c r="BN20" t="s">
        <v>74</v>
      </c>
      <c r="BO20" t="s">
        <v>194</v>
      </c>
      <c r="BP20" t="s">
        <v>74</v>
      </c>
      <c r="BQ20" t="s">
        <v>74</v>
      </c>
      <c r="BR20" t="s">
        <v>98</v>
      </c>
      <c r="BS20" t="s">
        <v>482</v>
      </c>
      <c r="BT20" t="str">
        <f>HYPERLINK("https%3A%2F%2Fwww.webofscience.com%2Fwos%2Fwoscc%2Ffull-record%2FWOS:000418182000002","View Full Record in Web of Science")</f>
        <v>View Full Record in Web of Science</v>
      </c>
    </row>
    <row r="21" spans="1:72" x14ac:dyDescent="0.25">
      <c r="A21" t="s">
        <v>72</v>
      </c>
      <c r="B21" t="s">
        <v>483</v>
      </c>
      <c r="C21" t="s">
        <v>74</v>
      </c>
      <c r="D21" t="s">
        <v>74</v>
      </c>
      <c r="E21" t="s">
        <v>74</v>
      </c>
      <c r="F21" t="s">
        <v>484</v>
      </c>
      <c r="G21" t="s">
        <v>74</v>
      </c>
      <c r="H21" t="s">
        <v>74</v>
      </c>
      <c r="I21" t="s">
        <v>485</v>
      </c>
      <c r="J21" t="s">
        <v>486</v>
      </c>
      <c r="K21" t="s">
        <v>74</v>
      </c>
      <c r="L21" t="s">
        <v>74</v>
      </c>
      <c r="M21" t="s">
        <v>487</v>
      </c>
      <c r="N21" t="s">
        <v>79</v>
      </c>
      <c r="O21" t="s">
        <v>74</v>
      </c>
      <c r="P21" t="s">
        <v>74</v>
      </c>
      <c r="Q21" t="s">
        <v>74</v>
      </c>
      <c r="R21" t="s">
        <v>74</v>
      </c>
      <c r="S21" t="s">
        <v>74</v>
      </c>
      <c r="T21" t="s">
        <v>488</v>
      </c>
      <c r="U21" t="s">
        <v>74</v>
      </c>
      <c r="V21" t="s">
        <v>489</v>
      </c>
      <c r="W21" t="s">
        <v>490</v>
      </c>
      <c r="X21" t="s">
        <v>491</v>
      </c>
      <c r="Y21" t="s">
        <v>492</v>
      </c>
      <c r="Z21" t="s">
        <v>493</v>
      </c>
      <c r="AA21" t="s">
        <v>494</v>
      </c>
      <c r="AB21" t="s">
        <v>495</v>
      </c>
      <c r="AC21" t="s">
        <v>74</v>
      </c>
      <c r="AD21" t="s">
        <v>74</v>
      </c>
      <c r="AE21" t="s">
        <v>74</v>
      </c>
      <c r="AF21" t="s">
        <v>74</v>
      </c>
      <c r="AG21">
        <v>10</v>
      </c>
      <c r="AH21">
        <v>0</v>
      </c>
      <c r="AI21">
        <v>0</v>
      </c>
      <c r="AJ21">
        <v>0</v>
      </c>
      <c r="AK21">
        <v>9</v>
      </c>
      <c r="AL21" t="s">
        <v>496</v>
      </c>
      <c r="AM21" t="s">
        <v>497</v>
      </c>
      <c r="AN21" t="s">
        <v>498</v>
      </c>
      <c r="AO21" t="s">
        <v>499</v>
      </c>
      <c r="AP21" t="s">
        <v>500</v>
      </c>
      <c r="AQ21" t="s">
        <v>74</v>
      </c>
      <c r="AR21" t="s">
        <v>501</v>
      </c>
      <c r="AS21" t="s">
        <v>502</v>
      </c>
      <c r="AT21" t="s">
        <v>74</v>
      </c>
      <c r="AU21">
        <v>2018</v>
      </c>
      <c r="AV21" t="s">
        <v>74</v>
      </c>
      <c r="AW21">
        <v>1</v>
      </c>
      <c r="AX21" t="s">
        <v>74</v>
      </c>
      <c r="AY21" t="s">
        <v>74</v>
      </c>
      <c r="AZ21" t="s">
        <v>74</v>
      </c>
      <c r="BA21" t="s">
        <v>74</v>
      </c>
      <c r="BB21">
        <v>16</v>
      </c>
      <c r="BC21">
        <v>20</v>
      </c>
      <c r="BD21" t="s">
        <v>74</v>
      </c>
      <c r="BE21" t="s">
        <v>74</v>
      </c>
      <c r="BF21" t="s">
        <v>74</v>
      </c>
      <c r="BG21" t="s">
        <v>74</v>
      </c>
      <c r="BH21" t="s">
        <v>74</v>
      </c>
      <c r="BI21">
        <v>5</v>
      </c>
      <c r="BJ21" t="s">
        <v>351</v>
      </c>
      <c r="BK21" t="s">
        <v>94</v>
      </c>
      <c r="BL21" t="s">
        <v>352</v>
      </c>
      <c r="BM21" t="s">
        <v>503</v>
      </c>
      <c r="BN21" t="s">
        <v>74</v>
      </c>
      <c r="BO21" t="s">
        <v>74</v>
      </c>
      <c r="BP21" t="s">
        <v>74</v>
      </c>
      <c r="BQ21" t="s">
        <v>74</v>
      </c>
      <c r="BR21" t="s">
        <v>98</v>
      </c>
      <c r="BS21" t="s">
        <v>504</v>
      </c>
      <c r="BT21" t="str">
        <f>HYPERLINK("https%3A%2F%2Fwww.webofscience.com%2Fwos%2Fwoscc%2Ffull-record%2FWOS:000435701300003","View Full Record in Web of Science")</f>
        <v>View Full Record in Web of Science</v>
      </c>
    </row>
    <row r="22" spans="1:72" x14ac:dyDescent="0.25">
      <c r="A22" t="s">
        <v>72</v>
      </c>
      <c r="B22" t="s">
        <v>505</v>
      </c>
      <c r="C22" t="s">
        <v>74</v>
      </c>
      <c r="D22" t="s">
        <v>74</v>
      </c>
      <c r="E22" t="s">
        <v>74</v>
      </c>
      <c r="F22" t="s">
        <v>506</v>
      </c>
      <c r="G22" t="s">
        <v>74</v>
      </c>
      <c r="H22" t="s">
        <v>74</v>
      </c>
      <c r="I22" t="s">
        <v>507</v>
      </c>
      <c r="J22" t="s">
        <v>508</v>
      </c>
      <c r="K22" t="s">
        <v>74</v>
      </c>
      <c r="L22" t="s">
        <v>74</v>
      </c>
      <c r="M22" t="s">
        <v>78</v>
      </c>
      <c r="N22" t="s">
        <v>79</v>
      </c>
      <c r="O22" t="s">
        <v>74</v>
      </c>
      <c r="P22" t="s">
        <v>74</v>
      </c>
      <c r="Q22" t="s">
        <v>74</v>
      </c>
      <c r="R22" t="s">
        <v>74</v>
      </c>
      <c r="S22" t="s">
        <v>74</v>
      </c>
      <c r="T22" t="s">
        <v>509</v>
      </c>
      <c r="U22" t="s">
        <v>510</v>
      </c>
      <c r="V22" t="s">
        <v>511</v>
      </c>
      <c r="W22" t="s">
        <v>512</v>
      </c>
      <c r="X22" t="s">
        <v>513</v>
      </c>
      <c r="Y22" t="s">
        <v>514</v>
      </c>
      <c r="Z22" t="s">
        <v>515</v>
      </c>
      <c r="AA22" t="s">
        <v>516</v>
      </c>
      <c r="AB22" t="s">
        <v>517</v>
      </c>
      <c r="AC22" t="s">
        <v>74</v>
      </c>
      <c r="AD22" t="s">
        <v>74</v>
      </c>
      <c r="AE22" t="s">
        <v>74</v>
      </c>
      <c r="AF22" t="s">
        <v>74</v>
      </c>
      <c r="AG22">
        <v>23</v>
      </c>
      <c r="AH22">
        <v>4</v>
      </c>
      <c r="AI22">
        <v>4</v>
      </c>
      <c r="AJ22">
        <v>1</v>
      </c>
      <c r="AK22">
        <v>18</v>
      </c>
      <c r="AL22" t="s">
        <v>518</v>
      </c>
      <c r="AM22" t="s">
        <v>519</v>
      </c>
      <c r="AN22" t="s">
        <v>520</v>
      </c>
      <c r="AO22" t="s">
        <v>521</v>
      </c>
      <c r="AP22" t="s">
        <v>74</v>
      </c>
      <c r="AQ22" t="s">
        <v>74</v>
      </c>
      <c r="AR22" t="s">
        <v>522</v>
      </c>
      <c r="AS22" t="s">
        <v>523</v>
      </c>
      <c r="AT22" t="s">
        <v>74</v>
      </c>
      <c r="AU22">
        <v>2018</v>
      </c>
      <c r="AV22">
        <v>6</v>
      </c>
      <c r="AW22" t="s">
        <v>74</v>
      </c>
      <c r="AX22" t="s">
        <v>74</v>
      </c>
      <c r="AY22" t="s">
        <v>74</v>
      </c>
      <c r="AZ22" t="s">
        <v>74</v>
      </c>
      <c r="BA22" t="s">
        <v>74</v>
      </c>
      <c r="BB22">
        <v>54</v>
      </c>
      <c r="BC22">
        <v>63</v>
      </c>
      <c r="BD22" t="s">
        <v>74</v>
      </c>
      <c r="BE22" t="s">
        <v>524</v>
      </c>
      <c r="BF22" t="str">
        <f>HYPERLINK("http://dx.doi.org/10.16926/par.2018.06.08","http://dx.doi.org/10.16926/par.2018.06.08")</f>
        <v>http://dx.doi.org/10.16926/par.2018.06.08</v>
      </c>
      <c r="BG22" t="s">
        <v>74</v>
      </c>
      <c r="BH22" t="s">
        <v>74</v>
      </c>
      <c r="BI22">
        <v>10</v>
      </c>
      <c r="BJ22" t="s">
        <v>192</v>
      </c>
      <c r="BK22" t="s">
        <v>94</v>
      </c>
      <c r="BL22" t="s">
        <v>192</v>
      </c>
      <c r="BM22" t="s">
        <v>525</v>
      </c>
      <c r="BN22" t="s">
        <v>74</v>
      </c>
      <c r="BO22" t="s">
        <v>526</v>
      </c>
      <c r="BP22" t="s">
        <v>74</v>
      </c>
      <c r="BQ22" t="s">
        <v>74</v>
      </c>
      <c r="BR22" t="s">
        <v>98</v>
      </c>
      <c r="BS22" t="s">
        <v>527</v>
      </c>
      <c r="BT22" t="str">
        <f>HYPERLINK("https%3A%2F%2Fwww.webofscience.com%2Fwos%2Fwoscc%2Ffull-record%2FWOS:000435113000008","View Full Record in Web of Science")</f>
        <v>View Full Record in Web of Science</v>
      </c>
    </row>
    <row r="23" spans="1:72" x14ac:dyDescent="0.25">
      <c r="A23" t="s">
        <v>72</v>
      </c>
      <c r="B23" t="s">
        <v>528</v>
      </c>
      <c r="C23" t="s">
        <v>74</v>
      </c>
      <c r="D23" t="s">
        <v>74</v>
      </c>
      <c r="E23" t="s">
        <v>74</v>
      </c>
      <c r="F23" t="s">
        <v>529</v>
      </c>
      <c r="G23" t="s">
        <v>74</v>
      </c>
      <c r="H23" t="s">
        <v>74</v>
      </c>
      <c r="I23" t="s">
        <v>530</v>
      </c>
      <c r="J23" t="s">
        <v>417</v>
      </c>
      <c r="K23" t="s">
        <v>74</v>
      </c>
      <c r="L23" t="s">
        <v>74</v>
      </c>
      <c r="M23" t="s">
        <v>78</v>
      </c>
      <c r="N23" t="s">
        <v>79</v>
      </c>
      <c r="O23" t="s">
        <v>74</v>
      </c>
      <c r="P23" t="s">
        <v>74</v>
      </c>
      <c r="Q23" t="s">
        <v>74</v>
      </c>
      <c r="R23" t="s">
        <v>74</v>
      </c>
      <c r="S23" t="s">
        <v>74</v>
      </c>
      <c r="T23" t="s">
        <v>531</v>
      </c>
      <c r="U23" t="s">
        <v>74</v>
      </c>
      <c r="V23" t="s">
        <v>532</v>
      </c>
      <c r="W23" t="s">
        <v>533</v>
      </c>
      <c r="X23" t="s">
        <v>534</v>
      </c>
      <c r="Y23" t="s">
        <v>535</v>
      </c>
      <c r="Z23" t="s">
        <v>536</v>
      </c>
      <c r="AA23" t="s">
        <v>537</v>
      </c>
      <c r="AB23" t="s">
        <v>538</v>
      </c>
      <c r="AC23" t="s">
        <v>74</v>
      </c>
      <c r="AD23" t="s">
        <v>74</v>
      </c>
      <c r="AE23" t="s">
        <v>74</v>
      </c>
      <c r="AF23" t="s">
        <v>74</v>
      </c>
      <c r="AG23">
        <v>10</v>
      </c>
      <c r="AH23">
        <v>0</v>
      </c>
      <c r="AI23">
        <v>0</v>
      </c>
      <c r="AJ23">
        <v>0</v>
      </c>
      <c r="AK23">
        <v>4</v>
      </c>
      <c r="AL23" t="s">
        <v>426</v>
      </c>
      <c r="AM23" t="s">
        <v>427</v>
      </c>
      <c r="AN23" t="s">
        <v>428</v>
      </c>
      <c r="AO23" t="s">
        <v>429</v>
      </c>
      <c r="AP23" t="s">
        <v>74</v>
      </c>
      <c r="AQ23" t="s">
        <v>74</v>
      </c>
      <c r="AR23" t="s">
        <v>430</v>
      </c>
      <c r="AS23" t="s">
        <v>431</v>
      </c>
      <c r="AT23" t="s">
        <v>74</v>
      </c>
      <c r="AU23">
        <v>2018</v>
      </c>
      <c r="AV23">
        <v>7</v>
      </c>
      <c r="AW23">
        <v>2</v>
      </c>
      <c r="AX23" t="s">
        <v>74</v>
      </c>
      <c r="AY23" t="s">
        <v>74</v>
      </c>
      <c r="AZ23" t="s">
        <v>74</v>
      </c>
      <c r="BA23" t="s">
        <v>74</v>
      </c>
      <c r="BB23">
        <v>177</v>
      </c>
      <c r="BC23">
        <v>183</v>
      </c>
      <c r="BD23" t="s">
        <v>74</v>
      </c>
      <c r="BE23" t="s">
        <v>539</v>
      </c>
      <c r="BF23" t="str">
        <f>HYPERLINK("http://dx.doi.org/10.7596/taksad.v7i2.1481","http://dx.doi.org/10.7596/taksad.v7i2.1481")</f>
        <v>http://dx.doi.org/10.7596/taksad.v7i2.1481</v>
      </c>
      <c r="BG23" t="s">
        <v>74</v>
      </c>
      <c r="BH23" t="s">
        <v>74</v>
      </c>
      <c r="BI23">
        <v>7</v>
      </c>
      <c r="BJ23" t="s">
        <v>351</v>
      </c>
      <c r="BK23" t="s">
        <v>94</v>
      </c>
      <c r="BL23" t="s">
        <v>352</v>
      </c>
      <c r="BM23" t="s">
        <v>540</v>
      </c>
      <c r="BN23" t="s">
        <v>74</v>
      </c>
      <c r="BO23" t="s">
        <v>526</v>
      </c>
      <c r="BP23" t="s">
        <v>74</v>
      </c>
      <c r="BQ23" t="s">
        <v>74</v>
      </c>
      <c r="BR23" t="s">
        <v>98</v>
      </c>
      <c r="BS23" t="s">
        <v>541</v>
      </c>
      <c r="BT23" t="str">
        <f>HYPERLINK("https%3A%2F%2Fwww.webofscience.com%2Fwos%2Fwoscc%2Ffull-record%2FWOS:000437776700018","View Full Record in Web of Science")</f>
        <v>View Full Record in Web of Science</v>
      </c>
    </row>
    <row r="24" spans="1:72" x14ac:dyDescent="0.25">
      <c r="A24" t="s">
        <v>72</v>
      </c>
      <c r="B24" t="s">
        <v>542</v>
      </c>
      <c r="C24" t="s">
        <v>74</v>
      </c>
      <c r="D24" t="s">
        <v>74</v>
      </c>
      <c r="E24" t="s">
        <v>74</v>
      </c>
      <c r="F24" t="s">
        <v>543</v>
      </c>
      <c r="G24" t="s">
        <v>74</v>
      </c>
      <c r="H24" t="s">
        <v>74</v>
      </c>
      <c r="I24" t="s">
        <v>544</v>
      </c>
      <c r="J24" t="s">
        <v>545</v>
      </c>
      <c r="K24" t="s">
        <v>74</v>
      </c>
      <c r="L24" t="s">
        <v>74</v>
      </c>
      <c r="M24" t="s">
        <v>78</v>
      </c>
      <c r="N24" t="s">
        <v>79</v>
      </c>
      <c r="O24" t="s">
        <v>74</v>
      </c>
      <c r="P24" t="s">
        <v>74</v>
      </c>
      <c r="Q24" t="s">
        <v>74</v>
      </c>
      <c r="R24" t="s">
        <v>74</v>
      </c>
      <c r="S24" t="s">
        <v>74</v>
      </c>
      <c r="T24" t="s">
        <v>74</v>
      </c>
      <c r="U24" t="s">
        <v>546</v>
      </c>
      <c r="V24" t="s">
        <v>547</v>
      </c>
      <c r="W24" t="s">
        <v>548</v>
      </c>
      <c r="X24" t="s">
        <v>549</v>
      </c>
      <c r="Y24" t="s">
        <v>550</v>
      </c>
      <c r="Z24" t="s">
        <v>551</v>
      </c>
      <c r="AA24" t="s">
        <v>552</v>
      </c>
      <c r="AB24" t="s">
        <v>553</v>
      </c>
      <c r="AC24" t="s">
        <v>74</v>
      </c>
      <c r="AD24" t="s">
        <v>74</v>
      </c>
      <c r="AE24" t="s">
        <v>74</v>
      </c>
      <c r="AF24" t="s">
        <v>74</v>
      </c>
      <c r="AG24">
        <v>42</v>
      </c>
      <c r="AH24">
        <v>55</v>
      </c>
      <c r="AI24">
        <v>56</v>
      </c>
      <c r="AJ24">
        <v>0</v>
      </c>
      <c r="AK24">
        <v>24</v>
      </c>
      <c r="AL24" t="s">
        <v>554</v>
      </c>
      <c r="AM24" t="s">
        <v>555</v>
      </c>
      <c r="AN24" t="s">
        <v>556</v>
      </c>
      <c r="AO24" t="s">
        <v>557</v>
      </c>
      <c r="AP24" t="s">
        <v>74</v>
      </c>
      <c r="AQ24" t="s">
        <v>74</v>
      </c>
      <c r="AR24" t="s">
        <v>545</v>
      </c>
      <c r="AS24" t="s">
        <v>558</v>
      </c>
      <c r="AT24" t="s">
        <v>559</v>
      </c>
      <c r="AU24">
        <v>2016</v>
      </c>
      <c r="AV24">
        <v>11</v>
      </c>
      <c r="AW24">
        <v>3</v>
      </c>
      <c r="AX24" t="s">
        <v>74</v>
      </c>
      <c r="AY24" t="s">
        <v>74</v>
      </c>
      <c r="AZ24" t="s">
        <v>74</v>
      </c>
      <c r="BA24" t="s">
        <v>74</v>
      </c>
      <c r="BB24" t="s">
        <v>74</v>
      </c>
      <c r="BC24" t="s">
        <v>74</v>
      </c>
      <c r="BD24" t="s">
        <v>560</v>
      </c>
      <c r="BE24" t="s">
        <v>561</v>
      </c>
      <c r="BF24" t="str">
        <f>HYPERLINK("http://dx.doi.org/10.1371/journal.pone.0151052","http://dx.doi.org/10.1371/journal.pone.0151052")</f>
        <v>http://dx.doi.org/10.1371/journal.pone.0151052</v>
      </c>
      <c r="BG24" t="s">
        <v>74</v>
      </c>
      <c r="BH24" t="s">
        <v>74</v>
      </c>
      <c r="BI24">
        <v>13</v>
      </c>
      <c r="BJ24" t="s">
        <v>282</v>
      </c>
      <c r="BK24" t="s">
        <v>562</v>
      </c>
      <c r="BL24" t="s">
        <v>283</v>
      </c>
      <c r="BM24" t="s">
        <v>563</v>
      </c>
      <c r="BN24">
        <v>27027743</v>
      </c>
      <c r="BO24" t="s">
        <v>564</v>
      </c>
      <c r="BP24" t="s">
        <v>74</v>
      </c>
      <c r="BQ24" t="s">
        <v>74</v>
      </c>
      <c r="BR24" t="s">
        <v>98</v>
      </c>
      <c r="BS24" t="s">
        <v>565</v>
      </c>
      <c r="BT24" t="str">
        <f>HYPERLINK("https%3A%2F%2Fwww.webofscience.com%2Fwos%2Fwoscc%2Ffull-record%2FWOS:000373116500014","View Full Record in Web of Science")</f>
        <v>View Full Record in Web of Science</v>
      </c>
    </row>
    <row r="25" spans="1:72" x14ac:dyDescent="0.25">
      <c r="A25" t="s">
        <v>72</v>
      </c>
      <c r="B25" t="s">
        <v>566</v>
      </c>
      <c r="C25" t="s">
        <v>74</v>
      </c>
      <c r="D25" t="s">
        <v>74</v>
      </c>
      <c r="E25" t="s">
        <v>74</v>
      </c>
      <c r="F25" t="s">
        <v>567</v>
      </c>
      <c r="G25" t="s">
        <v>74</v>
      </c>
      <c r="H25" t="s">
        <v>74</v>
      </c>
      <c r="I25" t="s">
        <v>568</v>
      </c>
      <c r="J25" t="s">
        <v>569</v>
      </c>
      <c r="K25" t="s">
        <v>74</v>
      </c>
      <c r="L25" t="s">
        <v>74</v>
      </c>
      <c r="M25" t="s">
        <v>78</v>
      </c>
      <c r="N25" t="s">
        <v>79</v>
      </c>
      <c r="O25" t="s">
        <v>74</v>
      </c>
      <c r="P25" t="s">
        <v>74</v>
      </c>
      <c r="Q25" t="s">
        <v>74</v>
      </c>
      <c r="R25" t="s">
        <v>74</v>
      </c>
      <c r="S25" t="s">
        <v>74</v>
      </c>
      <c r="T25" t="s">
        <v>570</v>
      </c>
      <c r="U25" t="s">
        <v>571</v>
      </c>
      <c r="V25" t="s">
        <v>572</v>
      </c>
      <c r="W25" t="s">
        <v>573</v>
      </c>
      <c r="X25" t="s">
        <v>574</v>
      </c>
      <c r="Y25" t="s">
        <v>575</v>
      </c>
      <c r="Z25" t="s">
        <v>576</v>
      </c>
      <c r="AA25" t="s">
        <v>577</v>
      </c>
      <c r="AB25" t="s">
        <v>578</v>
      </c>
      <c r="AC25" t="s">
        <v>579</v>
      </c>
      <c r="AD25" t="s">
        <v>580</v>
      </c>
      <c r="AE25" t="s">
        <v>581</v>
      </c>
      <c r="AF25" t="s">
        <v>74</v>
      </c>
      <c r="AG25">
        <v>71</v>
      </c>
      <c r="AH25">
        <v>3</v>
      </c>
      <c r="AI25">
        <v>3</v>
      </c>
      <c r="AJ25">
        <v>0</v>
      </c>
      <c r="AK25">
        <v>26</v>
      </c>
      <c r="AL25" t="s">
        <v>582</v>
      </c>
      <c r="AM25" t="s">
        <v>583</v>
      </c>
      <c r="AN25" t="s">
        <v>584</v>
      </c>
      <c r="AO25" t="s">
        <v>585</v>
      </c>
      <c r="AP25" t="s">
        <v>586</v>
      </c>
      <c r="AQ25" t="s">
        <v>74</v>
      </c>
      <c r="AR25" t="s">
        <v>587</v>
      </c>
      <c r="AS25" t="s">
        <v>588</v>
      </c>
      <c r="AT25" t="s">
        <v>432</v>
      </c>
      <c r="AU25">
        <v>2015</v>
      </c>
      <c r="AV25">
        <v>30</v>
      </c>
      <c r="AW25">
        <v>2</v>
      </c>
      <c r="AX25" t="s">
        <v>74</v>
      </c>
      <c r="AY25" t="s">
        <v>74</v>
      </c>
      <c r="AZ25" t="s">
        <v>74</v>
      </c>
      <c r="BA25" t="s">
        <v>74</v>
      </c>
      <c r="BB25">
        <v>180</v>
      </c>
      <c r="BC25">
        <v>212</v>
      </c>
      <c r="BD25" t="s">
        <v>74</v>
      </c>
      <c r="BE25" t="s">
        <v>589</v>
      </c>
      <c r="BF25" t="str">
        <f>HYPERLINK("http://dx.doi.org/10.1177/0743558414554701","http://dx.doi.org/10.1177/0743558414554701")</f>
        <v>http://dx.doi.org/10.1177/0743558414554701</v>
      </c>
      <c r="BG25" t="s">
        <v>74</v>
      </c>
      <c r="BH25" t="s">
        <v>74</v>
      </c>
      <c r="BI25">
        <v>33</v>
      </c>
      <c r="BJ25" t="s">
        <v>590</v>
      </c>
      <c r="BK25" t="s">
        <v>152</v>
      </c>
      <c r="BL25" t="s">
        <v>153</v>
      </c>
      <c r="BM25" t="s">
        <v>591</v>
      </c>
      <c r="BN25" t="s">
        <v>74</v>
      </c>
      <c r="BO25" t="s">
        <v>74</v>
      </c>
      <c r="BP25" t="s">
        <v>74</v>
      </c>
      <c r="BQ25" t="s">
        <v>74</v>
      </c>
      <c r="BR25" t="s">
        <v>98</v>
      </c>
      <c r="BS25" t="s">
        <v>592</v>
      </c>
      <c r="BT25" t="str">
        <f>HYPERLINK("https%3A%2F%2Fwww.webofscience.com%2Fwos%2Fwoscc%2Ffull-record%2FWOS:000349621400002","View Full Record in Web of Science")</f>
        <v>View Full Record in Web of Science</v>
      </c>
    </row>
    <row r="26" spans="1:72" x14ac:dyDescent="0.25">
      <c r="A26" t="s">
        <v>72</v>
      </c>
      <c r="B26" t="s">
        <v>593</v>
      </c>
      <c r="C26" t="s">
        <v>74</v>
      </c>
      <c r="D26" t="s">
        <v>74</v>
      </c>
      <c r="E26" t="s">
        <v>74</v>
      </c>
      <c r="F26" t="s">
        <v>594</v>
      </c>
      <c r="G26" t="s">
        <v>74</v>
      </c>
      <c r="H26" t="s">
        <v>74</v>
      </c>
      <c r="I26" t="s">
        <v>595</v>
      </c>
      <c r="J26" t="s">
        <v>596</v>
      </c>
      <c r="K26" t="s">
        <v>74</v>
      </c>
      <c r="L26" t="s">
        <v>74</v>
      </c>
      <c r="M26" t="s">
        <v>78</v>
      </c>
      <c r="N26" t="s">
        <v>79</v>
      </c>
      <c r="O26" t="s">
        <v>74</v>
      </c>
      <c r="P26" t="s">
        <v>74</v>
      </c>
      <c r="Q26" t="s">
        <v>74</v>
      </c>
      <c r="R26" t="s">
        <v>74</v>
      </c>
      <c r="S26" t="s">
        <v>74</v>
      </c>
      <c r="T26" t="s">
        <v>74</v>
      </c>
      <c r="U26" t="s">
        <v>597</v>
      </c>
      <c r="V26" t="s">
        <v>598</v>
      </c>
      <c r="W26" t="s">
        <v>599</v>
      </c>
      <c r="X26" t="s">
        <v>600</v>
      </c>
      <c r="Y26" t="s">
        <v>601</v>
      </c>
      <c r="Z26" t="s">
        <v>602</v>
      </c>
      <c r="AA26" t="s">
        <v>74</v>
      </c>
      <c r="AB26" t="s">
        <v>603</v>
      </c>
      <c r="AC26" t="s">
        <v>604</v>
      </c>
      <c r="AD26" t="s">
        <v>605</v>
      </c>
      <c r="AE26" t="s">
        <v>74</v>
      </c>
      <c r="AF26" t="s">
        <v>74</v>
      </c>
      <c r="AG26">
        <v>50</v>
      </c>
      <c r="AH26">
        <v>17</v>
      </c>
      <c r="AI26">
        <v>17</v>
      </c>
      <c r="AJ26">
        <v>0</v>
      </c>
      <c r="AK26">
        <v>17</v>
      </c>
      <c r="AL26" t="s">
        <v>606</v>
      </c>
      <c r="AM26" t="s">
        <v>607</v>
      </c>
      <c r="AN26" t="s">
        <v>608</v>
      </c>
      <c r="AO26" t="s">
        <v>609</v>
      </c>
      <c r="AP26" t="s">
        <v>610</v>
      </c>
      <c r="AQ26" t="s">
        <v>74</v>
      </c>
      <c r="AR26" t="s">
        <v>611</v>
      </c>
      <c r="AS26" t="s">
        <v>612</v>
      </c>
      <c r="AT26" t="s">
        <v>241</v>
      </c>
      <c r="AU26">
        <v>2012</v>
      </c>
      <c r="AV26">
        <v>44</v>
      </c>
      <c r="AW26">
        <v>3</v>
      </c>
      <c r="AX26" t="s">
        <v>74</v>
      </c>
      <c r="AY26" t="s">
        <v>74</v>
      </c>
      <c r="AZ26" t="s">
        <v>74</v>
      </c>
      <c r="BA26" t="s">
        <v>74</v>
      </c>
      <c r="BB26">
        <v>167</v>
      </c>
      <c r="BC26">
        <v>175</v>
      </c>
      <c r="BD26" t="s">
        <v>74</v>
      </c>
      <c r="BE26" t="s">
        <v>613</v>
      </c>
      <c r="BF26" t="str">
        <f>HYPERLINK("http://dx.doi.org/10.1363/4416712","http://dx.doi.org/10.1363/4416712")</f>
        <v>http://dx.doi.org/10.1363/4416712</v>
      </c>
      <c r="BG26" t="s">
        <v>74</v>
      </c>
      <c r="BH26" t="s">
        <v>74</v>
      </c>
      <c r="BI26">
        <v>9</v>
      </c>
      <c r="BJ26" t="s">
        <v>614</v>
      </c>
      <c r="BK26" t="s">
        <v>152</v>
      </c>
      <c r="BL26" t="s">
        <v>614</v>
      </c>
      <c r="BM26" t="s">
        <v>615</v>
      </c>
      <c r="BN26">
        <v>22958661</v>
      </c>
      <c r="BO26" t="s">
        <v>616</v>
      </c>
      <c r="BP26" t="s">
        <v>74</v>
      </c>
      <c r="BQ26" t="s">
        <v>74</v>
      </c>
      <c r="BR26" t="s">
        <v>98</v>
      </c>
      <c r="BS26" t="s">
        <v>617</v>
      </c>
      <c r="BT26" t="str">
        <f>HYPERLINK("https%3A%2F%2Fwww.webofscience.com%2Fwos%2Fwoscc%2Ffull-record%2FWOS:000308541400003","View Full Record in Web of Science")</f>
        <v>View Full Record in Web of Science</v>
      </c>
    </row>
    <row r="27" spans="1:72" x14ac:dyDescent="0.25">
      <c r="A27" t="s">
        <v>72</v>
      </c>
      <c r="B27" t="s">
        <v>618</v>
      </c>
      <c r="C27" t="s">
        <v>74</v>
      </c>
      <c r="D27" t="s">
        <v>74</v>
      </c>
      <c r="E27" t="s">
        <v>74</v>
      </c>
      <c r="F27" t="s">
        <v>619</v>
      </c>
      <c r="G27" t="s">
        <v>74</v>
      </c>
      <c r="H27" t="s">
        <v>74</v>
      </c>
      <c r="I27" t="s">
        <v>620</v>
      </c>
      <c r="J27" t="s">
        <v>621</v>
      </c>
      <c r="K27" t="s">
        <v>74</v>
      </c>
      <c r="L27" t="s">
        <v>74</v>
      </c>
      <c r="M27" t="s">
        <v>78</v>
      </c>
      <c r="N27" t="s">
        <v>79</v>
      </c>
      <c r="O27" t="s">
        <v>74</v>
      </c>
      <c r="P27" t="s">
        <v>74</v>
      </c>
      <c r="Q27" t="s">
        <v>74</v>
      </c>
      <c r="R27" t="s">
        <v>74</v>
      </c>
      <c r="S27" t="s">
        <v>74</v>
      </c>
      <c r="T27" t="s">
        <v>622</v>
      </c>
      <c r="U27" t="s">
        <v>623</v>
      </c>
      <c r="V27" t="s">
        <v>624</v>
      </c>
      <c r="W27" t="s">
        <v>625</v>
      </c>
      <c r="X27" t="s">
        <v>626</v>
      </c>
      <c r="Y27" t="s">
        <v>627</v>
      </c>
      <c r="Z27" t="s">
        <v>74</v>
      </c>
      <c r="AA27" t="s">
        <v>74</v>
      </c>
      <c r="AB27" t="s">
        <v>74</v>
      </c>
      <c r="AC27" t="s">
        <v>74</v>
      </c>
      <c r="AD27" t="s">
        <v>74</v>
      </c>
      <c r="AE27" t="s">
        <v>74</v>
      </c>
      <c r="AF27" t="s">
        <v>74</v>
      </c>
      <c r="AG27">
        <v>21</v>
      </c>
      <c r="AH27">
        <v>32</v>
      </c>
      <c r="AI27">
        <v>33</v>
      </c>
      <c r="AJ27">
        <v>0</v>
      </c>
      <c r="AK27">
        <v>6</v>
      </c>
      <c r="AL27" t="s">
        <v>210</v>
      </c>
      <c r="AM27" t="s">
        <v>211</v>
      </c>
      <c r="AN27" t="s">
        <v>212</v>
      </c>
      <c r="AO27" t="s">
        <v>628</v>
      </c>
      <c r="AP27" t="s">
        <v>74</v>
      </c>
      <c r="AQ27" t="s">
        <v>74</v>
      </c>
      <c r="AR27" t="s">
        <v>629</v>
      </c>
      <c r="AS27" t="s">
        <v>630</v>
      </c>
      <c r="AT27" t="s">
        <v>478</v>
      </c>
      <c r="AU27">
        <v>2007</v>
      </c>
      <c r="AV27">
        <v>31</v>
      </c>
      <c r="AW27">
        <v>1</v>
      </c>
      <c r="AX27" t="s">
        <v>74</v>
      </c>
      <c r="AY27" t="s">
        <v>74</v>
      </c>
      <c r="AZ27" t="s">
        <v>74</v>
      </c>
      <c r="BA27" t="s">
        <v>74</v>
      </c>
      <c r="BB27">
        <v>27</v>
      </c>
      <c r="BC27">
        <v>37</v>
      </c>
      <c r="BD27" t="s">
        <v>74</v>
      </c>
      <c r="BE27" t="s">
        <v>631</v>
      </c>
      <c r="BF27" t="str">
        <f>HYPERLINK("http://dx.doi.org/10.1016/j.chiabu.2006.07.003","http://dx.doi.org/10.1016/j.chiabu.2006.07.003")</f>
        <v>http://dx.doi.org/10.1016/j.chiabu.2006.07.003</v>
      </c>
      <c r="BG27" t="s">
        <v>74</v>
      </c>
      <c r="BH27" t="s">
        <v>74</v>
      </c>
      <c r="BI27">
        <v>11</v>
      </c>
      <c r="BJ27" t="s">
        <v>632</v>
      </c>
      <c r="BK27" t="s">
        <v>152</v>
      </c>
      <c r="BL27" t="s">
        <v>633</v>
      </c>
      <c r="BM27" t="s">
        <v>634</v>
      </c>
      <c r="BN27">
        <v>17208298</v>
      </c>
      <c r="BO27" t="s">
        <v>74</v>
      </c>
      <c r="BP27" t="s">
        <v>74</v>
      </c>
      <c r="BQ27" t="s">
        <v>74</v>
      </c>
      <c r="BR27" t="s">
        <v>98</v>
      </c>
      <c r="BS27" t="s">
        <v>635</v>
      </c>
      <c r="BT27" t="str">
        <f>HYPERLINK("https%3A%2F%2Fwww.webofscience.com%2Fwos%2Fwoscc%2Ffull-record%2FWOS:000244166200003","View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2023-10-17T20:05:06Z</dcterms:created>
  <dcterms:modified xsi:type="dcterms:W3CDTF">2023-10-17T20:05:06Z</dcterms:modified>
</cp:coreProperties>
</file>